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updateLinks="never"/>
  <mc:AlternateContent xmlns:mc="http://schemas.openxmlformats.org/markup-compatibility/2006">
    <mc:Choice Requires="x15">
      <x15ac:absPath xmlns:x15ac="http://schemas.microsoft.com/office/spreadsheetml/2010/11/ac" url="\\pennoni.com\data\Accounts\OHDOT\OHDOT22001 - GEA-322 44 8.63 14.93\DESIGN\CT\ProjectData\115876\400-Engineering\Structures\SFN_2800365\EngData\Load Rating\"/>
    </mc:Choice>
  </mc:AlternateContent>
  <xr:revisionPtr revIDLastSave="0" documentId="13_ncr:1_{22A0D5BB-2D89-4793-BC5B-D8AAA7C60BB0}" xr6:coauthVersionLast="47" xr6:coauthVersionMax="47" xr10:uidLastSave="{00000000-0000-0000-0000-000000000000}"/>
  <bookViews>
    <workbookView xWindow="-110" yWindow="-110" windowWidth="38620" windowHeight="21220"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List" sheetId="2" state="hidden" r:id="rId6"/>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'BR-100'!$A$1:$O$53</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 i="6" l="1"/>
  <c r="P5" i="6"/>
  <c r="P11" i="6"/>
  <c r="P12" i="6"/>
  <c r="P13" i="6"/>
  <c r="P14" i="6"/>
  <c r="P15" i="6"/>
  <c r="P16" i="6"/>
  <c r="P17" i="6"/>
  <c r="P18" i="6"/>
  <c r="P19" i="6"/>
  <c r="P20" i="6"/>
  <c r="P21" i="6"/>
  <c r="P22" i="6"/>
  <c r="P3" i="6"/>
  <c r="Q3" i="6" s="1"/>
  <c r="Q4" i="6"/>
  <c r="Q5" i="6"/>
  <c r="Q11" i="6"/>
  <c r="Q12" i="6"/>
  <c r="Q13" i="6"/>
  <c r="Q14" i="6"/>
  <c r="Q15" i="6"/>
  <c r="Q16" i="6"/>
  <c r="Q17" i="6"/>
  <c r="Q18" i="6"/>
  <c r="Q19" i="6"/>
  <c r="Q20" i="6"/>
  <c r="Q21" i="6"/>
  <c r="Q22"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G28" i="5" s="1"/>
  <c r="E28" i="5" l="1"/>
  <c r="A35" i="1" l="1"/>
  <c r="B35" i="1"/>
  <c r="A43" i="1"/>
  <c r="B43" i="1" l="1"/>
  <c r="B29" i="1" l="1"/>
  <c r="A29" i="1" l="1"/>
  <c r="B2" i="4" l="1"/>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A44" i="1" l="1"/>
  <c r="A38" i="1"/>
  <c r="A37" i="1"/>
  <c r="A34" i="1"/>
  <c r="A28" i="1"/>
  <c r="A27" i="1"/>
  <c r="A26" i="1"/>
  <c r="M80" i="5" l="1"/>
  <c r="I4" i="5"/>
  <c r="M78" i="5"/>
  <c r="M77" i="5"/>
  <c r="M76" i="5"/>
  <c r="D39" i="5" l="1"/>
  <c r="L24" i="1" s="1"/>
  <c r="M79" i="5"/>
  <c r="M81" i="5" s="1"/>
  <c r="G22" i="4" l="1"/>
  <c r="G12" i="4"/>
  <c r="C91" i="2" l="1"/>
  <c r="C67" i="5" s="1"/>
  <c r="C17" i="5" l="1"/>
  <c r="C13" i="5"/>
  <c r="C71" i="5" s="1"/>
  <c r="C15" i="5"/>
  <c r="C14" i="5"/>
  <c r="C12" i="5"/>
  <c r="C70" i="5" s="1"/>
  <c r="C72" i="5" l="1"/>
  <c r="E12" i="4" s="1"/>
  <c r="E31" i="4"/>
  <c r="D6" i="7"/>
  <c r="E14" i="5"/>
  <c r="G14" i="5"/>
  <c r="D7" i="7"/>
  <c r="E33" i="4"/>
  <c r="G15" i="5"/>
  <c r="E15" i="5"/>
  <c r="H17" i="5"/>
  <c r="D8" i="7"/>
  <c r="G17" i="5"/>
  <c r="E37" i="4"/>
  <c r="E17" i="5"/>
  <c r="G28" i="1" s="1"/>
  <c r="E16" i="4" l="1"/>
  <c r="G27" i="1"/>
  <c r="G26" i="1"/>
  <c r="C18" i="5" l="1"/>
  <c r="C19" i="5"/>
  <c r="C20" i="5"/>
  <c r="D11" i="7" l="1"/>
  <c r="E20" i="5"/>
  <c r="G31" i="1" s="1"/>
  <c r="G20" i="5"/>
  <c r="H20" i="5"/>
  <c r="G19" i="5"/>
  <c r="D10" i="7"/>
  <c r="E19" i="5"/>
  <c r="G30" i="1" s="1"/>
  <c r="D9" i="7"/>
  <c r="E18" i="5"/>
  <c r="G18" i="5"/>
  <c r="C29" i="5"/>
  <c r="O43" i="1"/>
  <c r="C30" i="5"/>
  <c r="O44" i="1"/>
  <c r="F50" i="5" l="1"/>
  <c r="N17" i="5" s="1"/>
  <c r="D20" i="7"/>
  <c r="G30" i="5"/>
  <c r="E30" i="5"/>
  <c r="D19" i="7"/>
  <c r="E29" i="5"/>
  <c r="G29" i="5"/>
  <c r="G29" i="1"/>
  <c r="F46" i="5"/>
  <c r="N13" i="5" s="1"/>
  <c r="C24" i="5" l="1"/>
  <c r="C23" i="5"/>
  <c r="C22" i="5"/>
  <c r="C21" i="5"/>
  <c r="C27" i="5"/>
  <c r="C26" i="5"/>
  <c r="D17" i="7" l="1"/>
  <c r="E47" i="4"/>
  <c r="G26" i="5"/>
  <c r="C34" i="5" s="1"/>
  <c r="E26" i="5"/>
  <c r="D18" i="7"/>
  <c r="G27" i="5"/>
  <c r="E27" i="5"/>
  <c r="E49" i="4"/>
  <c r="D13" i="7"/>
  <c r="D12" i="7"/>
  <c r="E35" i="4"/>
  <c r="E21" i="5"/>
  <c r="E39" i="4"/>
  <c r="G21" i="5"/>
  <c r="C33" i="5" s="1"/>
  <c r="D37" i="5"/>
  <c r="D14" i="7"/>
  <c r="E22" i="5"/>
  <c r="E41" i="4"/>
  <c r="G22" i="5"/>
  <c r="E23" i="5"/>
  <c r="E43" i="4"/>
  <c r="D15" i="7"/>
  <c r="G23" i="5"/>
  <c r="E24" i="5"/>
  <c r="G38" i="1" s="1"/>
  <c r="G24" i="5"/>
  <c r="D16" i="7"/>
  <c r="E45" i="4"/>
  <c r="F52" i="5" l="1"/>
  <c r="T15" i="5" s="1"/>
  <c r="G44" i="1"/>
  <c r="G35" i="1"/>
  <c r="F48" i="5"/>
  <c r="N15" i="5" s="1"/>
  <c r="E13" i="7"/>
  <c r="G8" i="7"/>
  <c r="E9" i="7"/>
  <c r="E10" i="7"/>
  <c r="E14" i="7"/>
  <c r="E6" i="7"/>
  <c r="E15" i="7"/>
  <c r="E8" i="7"/>
  <c r="E16" i="7"/>
  <c r="G7" i="7"/>
  <c r="G10" i="7"/>
  <c r="E7" i="7"/>
  <c r="G16" i="7"/>
  <c r="G13" i="7"/>
  <c r="G9" i="7"/>
  <c r="G34" i="1"/>
  <c r="F47" i="5"/>
  <c r="N14" i="5" s="1"/>
  <c r="C35" i="5"/>
  <c r="N3" i="5" s="1"/>
  <c r="D38" i="5" s="1"/>
  <c r="L27" i="1" s="1"/>
  <c r="F49" i="5"/>
  <c r="N16" i="5" s="1"/>
  <c r="G37" i="1"/>
  <c r="F51" i="5"/>
  <c r="T14" i="5" s="1"/>
  <c r="G43" i="1"/>
  <c r="F45" i="5"/>
  <c r="N12" i="5" s="1"/>
  <c r="G17" i="7"/>
  <c r="E18" i="7"/>
  <c r="E17" i="7"/>
  <c r="D47" i="1"/>
  <c r="G47" i="1" s="1"/>
  <c r="E51" i="4"/>
  <c r="D56" i="5"/>
  <c r="D57" i="5"/>
  <c r="D58" i="5" s="1"/>
  <c r="E18" i="4" s="1"/>
  <c r="G18" i="7" l="1"/>
  <c r="G14" i="7"/>
  <c r="G15" i="7"/>
  <c r="G6" i="7"/>
</calcChain>
</file>

<file path=xl/sharedStrings.xml><?xml version="1.0" encoding="utf-8"?>
<sst xmlns="http://schemas.openxmlformats.org/spreadsheetml/2006/main" count="1513" uniqueCount="521">
  <si>
    <t>Loading Type</t>
  </si>
  <si>
    <t>SU5</t>
  </si>
  <si>
    <t>SU6</t>
  </si>
  <si>
    <t>SU7</t>
  </si>
  <si>
    <t>HS20 Loading</t>
  </si>
  <si>
    <t>BRIDGE LOAD RATING SUMMARY REPORT</t>
  </si>
  <si>
    <t>OFFICE OF STRUCTURAL ENGINEERING</t>
  </si>
  <si>
    <t>OHIO DEPARTMENT OF TRANSPORTATION</t>
  </si>
  <si>
    <t>DISTRICT</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</si>
  <si>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</si>
  <si>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</si>
  <si>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</si>
  <si>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</si>
  <si>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</si>
  <si>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</si>
  <si>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</si>
  <si>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</si>
  <si>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</si>
  <si>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</si>
  <si>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</si>
  <si>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</si>
  <si>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</si>
  <si>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</si>
  <si>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</si>
  <si>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</si>
  <si>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</si>
  <si>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</si>
  <si>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</si>
  <si>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</si>
  <si>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</si>
  <si>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</si>
  <si>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</si>
  <si>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</si>
  <si>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</si>
  <si>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</si>
  <si>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</si>
  <si>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</si>
  <si>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</si>
  <si>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</si>
  <si>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</si>
  <si>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</si>
  <si>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</si>
  <si>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</si>
  <si>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</si>
  <si>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</si>
  <si>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</si>
  <si>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</si>
  <si>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</si>
  <si>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</si>
  <si>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</si>
  <si>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</si>
  <si>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</si>
  <si>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</si>
  <si>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</si>
  <si>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</si>
  <si>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</si>
  <si>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</si>
  <si>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</si>
  <si>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</si>
  <si>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</si>
  <si>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</si>
  <si>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</si>
  <si>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</si>
  <si>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</si>
  <si>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</si>
  <si>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</si>
  <si>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</si>
  <si>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</si>
  <si>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</si>
  <si>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</si>
  <si>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</si>
  <si>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</si>
  <si>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</si>
  <si>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</si>
  <si>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</si>
  <si>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</si>
  <si>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</si>
  <si>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</si>
  <si>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</si>
  <si>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</si>
  <si>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</si>
  <si>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</si>
  <si>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</si>
  <si>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</si>
  <si>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</si>
  <si>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</si>
  <si>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</si>
  <si>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</si>
  <si>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</si>
  <si>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</si>
  <si>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</si>
  <si>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</si>
  <si>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</si>
  <si>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</si>
  <si>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</si>
  <si>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</si>
  <si>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</si>
  <si>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</si>
  <si>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</si>
  <si>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</si>
  <si>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</si>
  <si>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</si>
  <si>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</si>
  <si>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</si>
  <si>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</si>
  <si>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</si>
  <si>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</si>
  <si>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</si>
  <si>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</si>
  <si>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</si>
  <si>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</si>
  <si>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</si>
  <si>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</si>
  <si>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</si>
  <si>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</si>
  <si>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</si>
  <si>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</si>
  <si>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</si>
  <si>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</si>
  <si>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</si>
  <si>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</si>
  <si>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</si>
  <si>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</si>
  <si>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</si>
  <si>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</si>
  <si>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</si>
  <si>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</si>
  <si>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</si>
  <si>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</si>
  <si>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</si>
  <si>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</si>
  <si>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</si>
  <si>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</si>
  <si>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</si>
  <si>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</si>
  <si>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</si>
  <si>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</si>
  <si>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</si>
  <si>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</si>
  <si>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</si>
  <si>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</si>
  <si>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</si>
  <si>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</si>
  <si>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</si>
  <si>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</si>
  <si>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</si>
  <si>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</si>
  <si>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</si>
  <si>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</si>
  <si>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</si>
  <si>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</si>
  <si>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</si>
  <si>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</si>
  <si>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</si>
  <si>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</si>
  <si>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</si>
  <si>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</si>
  <si>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</si>
  <si>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</si>
  <si>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</si>
  <si>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</si>
  <si>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</si>
  <si>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</si>
  <si>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</si>
  <si>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</si>
  <si>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</si>
  <si>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0 - Assigned rating (No calculations were done)</t>
  </si>
  <si>
    <t>X - Not Applicable</t>
  </si>
  <si>
    <t>#708 - Load Rating Software</t>
  </si>
  <si>
    <t xml:space="preserve">Rating Reported by </t>
  </si>
  <si>
    <t>Rating Vehicle</t>
  </si>
  <si>
    <t>Rating Type</t>
  </si>
  <si>
    <t>*This document is locked to prevent accidental changes, No password is required to unlock.</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</si>
  <si>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</si>
  <si>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</si>
  <si>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</si>
  <si>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</si>
  <si>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</si>
  <si>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</si>
  <si>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</si>
  <si>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</si>
  <si>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</si>
  <si>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</si>
  <si>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</si>
  <si>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D - Open to Allow Unrestricted Traffic</t>
  </si>
  <si>
    <t>E - Open, Temporary Structure in Place</t>
  </si>
  <si>
    <t>K - Bridge Closed to All Traffic</t>
  </si>
  <si>
    <t>P - Posted for Load-Carrying Restriction</t>
  </si>
  <si>
    <t>X - Bridge Closed for Other Reasons</t>
  </si>
  <si>
    <t>G - New Structure Not Yet Open to Traffic</t>
  </si>
  <si>
    <t>R - Posted for Other Reasons</t>
  </si>
  <si>
    <t>C - Open, Half-Width construction</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</si>
  <si>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</si>
  <si>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</si>
  <si>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</si>
  <si>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</si>
  <si>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</si>
  <si>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</si>
  <si>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</si>
  <si>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</si>
  <si>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</si>
  <si>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</si>
  <si>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</si>
  <si>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</si>
  <si>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</si>
  <si>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</si>
  <si>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</si>
  <si>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</si>
  <si>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</si>
  <si>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</si>
  <si>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</si>
  <si>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</si>
  <si>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</si>
  <si>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</si>
  <si>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</si>
  <si>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</si>
  <si>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</si>
  <si>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</si>
  <si>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</si>
  <si>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</si>
  <si>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</si>
  <si>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</si>
  <si>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</si>
  <si>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</si>
  <si>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</si>
  <si>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</si>
  <si>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</si>
  <si>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</si>
  <si>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</si>
  <si>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</si>
  <si>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</si>
  <si>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</si>
  <si>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</si>
  <si>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</si>
  <si>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</si>
  <si>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</si>
  <si>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</si>
  <si>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</si>
  <si>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</si>
  <si>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</si>
  <si>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</si>
  <si>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</si>
  <si>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</si>
  <si>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</si>
  <si>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</si>
  <si>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</si>
  <si>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</si>
  <si>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</si>
  <si>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</si>
  <si>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</si>
  <si>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</si>
  <si>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</si>
  <si>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</si>
  <si>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</si>
  <si>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</si>
  <si>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</si>
  <si>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</si>
  <si>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</si>
  <si>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</si>
  <si>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</si>
  <si>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</si>
  <si>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</si>
  <si>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</si>
  <si>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</si>
  <si>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</si>
  <si>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</si>
  <si>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</si>
  <si>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</si>
  <si>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</si>
  <si>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</si>
  <si>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</si>
  <si>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</si>
  <si>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</si>
  <si>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</si>
  <si>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</si>
  <si>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</si>
  <si>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</si>
  <si>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</si>
  <si>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</si>
  <si>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</si>
  <si>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</si>
  <si>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</si>
  <si>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</si>
  <si>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</si>
  <si>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</si>
  <si>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</si>
  <si>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</si>
  <si>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</si>
  <si>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</si>
  <si>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</si>
  <si>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</si>
  <si>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</si>
  <si>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</si>
  <si>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</si>
  <si>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</si>
  <si>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</si>
  <si>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</si>
  <si>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</si>
  <si>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</si>
  <si>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</si>
  <si>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</si>
  <si>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</si>
  <si>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</si>
  <si>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</si>
  <si>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</si>
  <si>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</si>
  <si>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</si>
  <si>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</si>
  <si>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</si>
  <si>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</si>
  <si>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</si>
  <si>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</si>
  <si>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</si>
  <si>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</si>
  <si>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</si>
  <si>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</si>
  <si>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</si>
  <si>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</si>
  <si>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</si>
  <si>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</si>
  <si>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</si>
  <si>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</si>
  <si>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Check Box for NBI =</t>
  </si>
  <si>
    <t>Latitude Longitude</t>
  </si>
  <si>
    <t>If NBI check box is checked:</t>
  </si>
  <si>
    <t>Rated By</t>
  </si>
  <si>
    <t>Reviewed By</t>
  </si>
  <si>
    <t>Revision Notes:</t>
  </si>
  <si>
    <t>Rearranged signature block and added space for PE stamp</t>
  </si>
  <si>
    <t>added "To be determined by inspection" to the GA drop down</t>
  </si>
  <si>
    <t>GPS COORDINATES</t>
  </si>
  <si>
    <t xml:space="preserve">ORIGINAL </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</si>
  <si>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</si>
  <si>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</si>
  <si>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</si>
  <si>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</si>
  <si>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</si>
  <si>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</si>
  <si>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</si>
  <si>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</si>
  <si>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</si>
  <si>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</si>
  <si>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</si>
  <si>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</si>
  <si>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</si>
  <si>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</si>
  <si>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</si>
  <si>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</si>
  <si>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</si>
  <si>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</si>
  <si>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</si>
  <si>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</si>
  <si>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</si>
  <si>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</si>
  <si>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</si>
  <si>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</si>
  <si>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</si>
  <si>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</si>
  <si>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</si>
  <si>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</si>
  <si>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</si>
  <si>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</si>
  <si>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</si>
  <si>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</si>
  <si>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</si>
  <si>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</si>
  <si>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</si>
  <si>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</si>
  <si>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Safe Load (Tons)</t>
  </si>
  <si>
    <t>Rating Factor</t>
  </si>
  <si>
    <t>Safe Weight (Tons)</t>
  </si>
  <si>
    <t>OHIO &amp; AASHTO LEGAL VEHICLES</t>
  </si>
  <si>
    <t>Design Inventory and Operating Ratings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</si>
  <si>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</si>
  <si>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</si>
  <si>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</si>
  <si>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</si>
  <si>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</si>
  <si>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</si>
  <si>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</si>
  <si>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</si>
  <si>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</si>
  <si>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</si>
  <si>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</si>
  <si>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 xml:space="preserve"> Allowable Stress Rating (ASR)</t>
  </si>
  <si>
    <t>Load &amp; Resistance Factor Rating (LRFR)</t>
  </si>
  <si>
    <t>RPL Analysis Method</t>
  </si>
  <si>
    <t>Routine Permit Load (RPL)</t>
  </si>
  <si>
    <t>Posting Table</t>
  </si>
  <si>
    <t>Safe Weight (TONS)</t>
  </si>
  <si>
    <t>Posted Weight</t>
  </si>
  <si>
    <t>Controlling Legal Load RF =</t>
  </si>
  <si>
    <t>RPL 60T</t>
  </si>
  <si>
    <t>RPL 65T</t>
  </si>
  <si>
    <t>Controlling PE</t>
  </si>
  <si>
    <t>First</t>
  </si>
  <si>
    <t>Middle</t>
  </si>
  <si>
    <t>Last</t>
  </si>
  <si>
    <t>PE</t>
  </si>
  <si>
    <t>Rater</t>
  </si>
  <si>
    <t>Reviewer</t>
  </si>
  <si>
    <t>Reported for AWS</t>
  </si>
  <si>
    <t>TOTAL BRIDGE LENGTH</t>
  </si>
  <si>
    <t>YEAR BUILT</t>
  </si>
  <si>
    <t>YEAR REBUILT</t>
  </si>
  <si>
    <t>GENERAL APPRAISAL (0-9):</t>
  </si>
  <si>
    <t>SOFTWARE VERSION:</t>
  </si>
  <si>
    <t>LOAD RATING METHOD:</t>
  </si>
  <si>
    <t>DESIGN LOADING:</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</si>
  <si>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</si>
  <si>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</si>
  <si>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</si>
  <si>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</si>
  <si>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</si>
  <si>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</si>
  <si>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</si>
  <si>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</si>
  <si>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</si>
  <si>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Bridge Number</t>
  </si>
  <si>
    <t>FEATURE INTERSECTED (Below)</t>
  </si>
  <si>
    <t xml:space="preserve">Check box if rating for EV3       </t>
  </si>
  <si>
    <t>No of</t>
  </si>
  <si>
    <t>Axles</t>
  </si>
  <si>
    <t>ROUTINE PERMIT LOAD (RPL):</t>
  </si>
  <si>
    <t>SEMI 5C1/3S2</t>
  </si>
  <si>
    <t>N - Agency doesnot issue routine permits</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</si>
  <si>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</si>
  <si>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</si>
  <si>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</si>
  <si>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</si>
  <si>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</si>
  <si>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</si>
  <si>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</si>
  <si>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</si>
  <si>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</si>
  <si>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 xml:space="preserve"> *Lower safe weight of 3S2, 5C1, when both RFs &lt;=1.0, otherwise 40T (Tim's rule)</t>
  </si>
  <si>
    <t>Posting load of 2F1 (2 Axle) can't be greater than posting load of 3F1 (3 Axle)</t>
  </si>
  <si>
    <t>EV3 rating will be included</t>
  </si>
  <si>
    <t>Axle Load</t>
  </si>
  <si>
    <t>LRFR</t>
  </si>
  <si>
    <t>Legal</t>
  </si>
  <si>
    <t>SERVICE-II Steel Flexure Stress</t>
  </si>
  <si>
    <t>As Requested</t>
  </si>
  <si>
    <t>Permit</t>
  </si>
  <si>
    <t>HL-93 (US)</t>
  </si>
  <si>
    <t>Truck + Lane</t>
  </si>
  <si>
    <t>STRENGTH-I Steel Flexure Stress</t>
  </si>
  <si>
    <t>90%(Truck Pair + Lane)</t>
  </si>
  <si>
    <t>Tandem + Lane</t>
  </si>
  <si>
    <t>OH-2F1</t>
  </si>
  <si>
    <t>OH-3F1</t>
  </si>
  <si>
    <t>OH-5C1</t>
  </si>
  <si>
    <t>SU4</t>
  </si>
  <si>
    <t>1 - (40.0)</t>
  </si>
  <si>
    <t>1 - (100.0)</t>
  </si>
  <si>
    <t>STRENGTH-II Steel Flexure Stress</t>
  </si>
  <si>
    <t>4 - (60.0)</t>
  </si>
  <si>
    <t>3 - (50.0)</t>
  </si>
  <si>
    <t>2 - (100.0)</t>
  </si>
  <si>
    <t>3 - (100.0)</t>
  </si>
  <si>
    <t>3 - (0.0)</t>
  </si>
  <si>
    <t>2 - (50.0)</t>
  </si>
  <si>
    <t>2 - (0.0)</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</si>
  <si>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</si>
  <si>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</si>
  <si>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</si>
  <si>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</si>
  <si>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</si>
  <si>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</si>
  <si>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</si>
  <si>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</si>
  <si>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</si>
  <si>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</si>
  <si>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</si>
  <si>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</si>
  <si>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</si>
  <si>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</si>
  <si>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</si>
  <si>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</si>
  <si>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</si>
  <si>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</si>
  <si>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</si>
  <si>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</si>
  <si>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</si>
  <si>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</si>
  <si>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</si>
  <si>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</si>
  <si>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</si>
  <si>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</si>
  <si>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</si>
  <si>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</si>
  <si>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</si>
  <si>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</si>
  <si>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</si>
  <si>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</si>
  <si>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</si>
  <si>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</si>
  <si>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</si>
  <si>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</si>
  <si>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Permit Load (PL) Analysis (optional)</t>
  </si>
  <si>
    <t xml:space="preserve">BR-100  (2/2023) </t>
  </si>
  <si>
    <t>4F1 RF</t>
  </si>
  <si>
    <t>Temp SNBI Transition Form</t>
  </si>
  <si>
    <t>PL 60T RF</t>
  </si>
  <si>
    <t>PL 65T RF</t>
  </si>
  <si>
    <t>Pennoni Associates Inc.</t>
  </si>
  <si>
    <t>7.4.1</t>
  </si>
  <si>
    <t>-</t>
  </si>
  <si>
    <t>To be determined by inspection</t>
  </si>
  <si>
    <t>GEA-00044-14930</t>
  </si>
  <si>
    <t>41 33' 29.17"</t>
  </si>
  <si>
    <t>81 11' 50.74"</t>
  </si>
  <si>
    <t>UNNAMED STREAM</t>
  </si>
  <si>
    <t>Tyler Bennett</t>
  </si>
  <si>
    <t>tbennett@pennoni.com</t>
  </si>
  <si>
    <t>614-335-9614</t>
  </si>
  <si>
    <t>Christian Lunt, PE</t>
  </si>
  <si>
    <t>614-335-9603</t>
  </si>
  <si>
    <t>clunt@pennoni.com</t>
  </si>
  <si>
    <r>
      <t>Load rating is based on the culvert design proposed by Pennoni.
Culvert was load rated as a 9 ft x 4 ft x 9 in reinforced concrete box culvert, following the reinforcement designs specified in ASTM C1577, with some modifications lised below. Culvert consists of 5 ksi precast concrete and 65 ksi reinforcing wire, based on ASTM C1577-14. Fill assumed to be 1'-7" deep based on average fill depth in cross sections. Wearing surface is 11 inches based on typical sections.
The following reinforcment areas were used (all in in</t>
    </r>
    <r>
      <rPr>
        <vertAlign val="superscript"/>
        <sz val="10"/>
        <color theme="1"/>
        <rFont val="Calibri"/>
        <family val="2"/>
        <scheme val="minor"/>
      </rPr>
      <t>2</t>
    </r>
    <r>
      <rPr>
        <sz val="10"/>
        <color theme="1"/>
        <rFont val="Calibri"/>
        <family val="2"/>
        <scheme val="minor"/>
      </rPr>
      <t>/ft): As1 = 0.30, As2 = 0.40, As3 = 0.40, As4 through As8 = 0.22.
MUNICIPAL BRIDGES:  RF (4F1) = 1.893; RF (NRL) = 1.781</t>
    </r>
  </si>
  <si>
    <t>CFN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</si>
</sst>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s>
  <fonts count="22"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
      <vertAlign val="superscript"/>
      <sz val="10"/>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70">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12" fillId="0" borderId="1" xfId="0"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0" fontId="0" fillId="0" borderId="38" xfId="0" applyBorder="1" applyAlignment="1">
      <alignment horizont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0" fontId="5" fillId="0" borderId="0" xfId="1" applyAlignment="1" applyProtection="1">
      <alignment horizontal="center" vertical="center"/>
    </xf>
    <xf numFmtId="0" fontId="12" fillId="5" borderId="40" xfId="0" applyFont="1" applyFill="1" applyBorder="1" applyAlignment="1" applyProtection="1">
      <alignment horizontal="center" vertical="center"/>
      <protection locked="0"/>
    </xf>
    <xf numFmtId="0" fontId="12" fillId="5" borderId="10" xfId="0" applyFont="1" applyFill="1" applyBorder="1" applyAlignment="1" applyProtection="1">
      <alignment horizontal="center" vertical="center"/>
      <protection locked="0"/>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3" borderId="7"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5" borderId="9" xfId="0" quotePrefix="1" applyFont="1" applyFill="1" applyBorder="1" applyAlignment="1" applyProtection="1">
      <alignment horizontal="center" vertical="center"/>
      <protection locked="0"/>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3" borderId="12" xfId="0" applyFont="1" applyFill="1" applyBorder="1" applyAlignment="1">
      <alignment horizontal="center" vertical="center" wrapText="1"/>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0" fontId="12" fillId="2" borderId="4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3" borderId="42"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13" xfId="0" applyFont="1" applyFill="1" applyBorder="1" applyAlignment="1">
      <alignment horizontal="center" vertical="center" wrapText="1"/>
    </xf>
    <xf numFmtId="166" fontId="12" fillId="5" borderId="40" xfId="0" applyNumberFormat="1" applyFont="1" applyFill="1" applyBorder="1" applyAlignment="1" applyProtection="1">
      <alignment horizontal="center" vertical="center"/>
      <protection locked="0"/>
    </xf>
    <xf numFmtId="166" fontId="12" fillId="5" borderId="10" xfId="0" applyNumberFormat="1" applyFont="1" applyFill="1" applyBorder="1" applyAlignment="1" applyProtection="1">
      <alignment horizontal="center" vertical="center"/>
      <protection locked="0"/>
    </xf>
    <xf numFmtId="0" fontId="12" fillId="5" borderId="9" xfId="0" applyFont="1" applyFill="1" applyBorder="1" applyAlignment="1" applyProtection="1">
      <alignment horizontal="center" vertical="center"/>
      <protection locked="0"/>
    </xf>
    <xf numFmtId="0" fontId="12" fillId="5" borderId="11" xfId="0" applyFont="1" applyFill="1" applyBorder="1" applyAlignment="1" applyProtection="1">
      <alignment horizontal="center" vertical="center"/>
      <protection locked="0"/>
    </xf>
    <xf numFmtId="0" fontId="12" fillId="5" borderId="38" xfId="0" applyFont="1" applyFill="1" applyBorder="1" applyAlignment="1" applyProtection="1">
      <alignment horizontal="center" vertical="center"/>
      <protection locked="0"/>
    </xf>
    <xf numFmtId="0" fontId="12" fillId="3" borderId="1"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165" fontId="12" fillId="5" borderId="1" xfId="0" applyNumberFormat="1" applyFont="1" applyFill="1" applyBorder="1" applyAlignment="1" applyProtection="1">
      <alignment horizontal="center" vertical="center"/>
      <protection locked="0"/>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2" fillId="3" borderId="31" xfId="0" applyFont="1" applyFill="1" applyBorder="1" applyAlignment="1">
      <alignment horizontal="center" vertical="center"/>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9" xfId="0" quotePrefix="1"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2" fillId="3" borderId="9"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0" fontId="0" fillId="0" borderId="0" xfId="0"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1" fillId="0" borderId="22" xfId="0" applyFont="1" applyBorder="1" applyAlignment="1">
      <alignment horizontal="center"/>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0" borderId="9" xfId="0" applyBorder="1" applyAlignment="1">
      <alignment horizontal="center"/>
    </xf>
    <xf numFmtId="0" fontId="0" fillId="0" borderId="11" xfId="0" applyBorder="1" applyAlignment="1">
      <alignment horizontal="center"/>
    </xf>
    <xf numFmtId="0" fontId="0" fillId="7" borderId="0" xfId="0" applyFill="1" applyAlignment="1">
      <alignment horizontal="center"/>
    </xf>
    <xf numFmtId="0" fontId="0" fillId="7" borderId="24" xfId="0" applyFill="1" applyBorder="1" applyAlignment="1">
      <alignment horizontal="center"/>
    </xf>
    <xf numFmtId="0" fontId="0" fillId="7" borderId="26" xfId="0" applyFill="1" applyBorder="1" applyAlignment="1">
      <alignment horizontal="center"/>
    </xf>
    <xf numFmtId="0" fontId="0" fillId="7" borderId="63" xfId="0" applyFill="1"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7" borderId="23"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0" fillId="0" borderId="24"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0" fillId="0" borderId="5" xfId="0" applyBorder="1" applyAlignment="1">
      <alignment horizontal="center"/>
    </xf>
    <xf numFmtId="16" fontId="0" fillId="0" borderId="1" xfId="0" applyNumberFormat="1" applyBorder="1" applyAlignment="1">
      <alignment horizontal="left"/>
    </xf>
    <xf numFmtId="0" fontId="0" fillId="0" borderId="35" xfId="0" applyBorder="1" applyAlignment="1">
      <alignment horizont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50" xfId="0" applyBorder="1" applyAlignment="1">
      <alignment horizontal="center"/>
    </xf>
    <xf numFmtId="0" fontId="0" fillId="0" borderId="52" xfId="0" applyBorder="1" applyAlignment="1">
      <alignment horizontal="center"/>
    </xf>
    <xf numFmtId="0" fontId="0" fillId="0" borderId="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14" fontId="0" fillId="0" borderId="26" xfId="0" applyNumberFormat="1"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10" xfId="0"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0" fillId="0" borderId="70" xfId="0" applyBorder="1" applyAlignment="1">
      <alignment horizontal="center"/>
    </xf>
    <xf numFmtId="0" fontId="0" fillId="0" borderId="71" xfId="0"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88" xfId="0" applyBorder="1" applyAlignment="1">
      <alignment horizontal="center"/>
    </xf>
    <xf numFmtId="0" fontId="20" fillId="12" borderId="0" xfId="0" applyFont="1" applyFill="1" applyAlignment="1">
      <alignment horizontal="center" vertical="center" wrapText="1"/>
    </xf>
  </cellXfs>
  <cellStyles count="2">
    <cellStyle name="Hyperlink" xfId="1" builtinId="8"/>
    <cellStyle name="Normal" xfId="0" builtinId="0"/>
  </cellStyles>
  <dxfs count="8">
    <dxf>
      <font>
        <color rgb="FFFF0000"/>
      </font>
    </dxf>
    <dxf>
      <font>
        <color rgb="FFFF0000"/>
      </font>
    </dxf>
    <dxf>
      <font>
        <color rgb="FFFF0000"/>
      </font>
    </dxf>
    <dxf>
      <fill>
        <patternFill>
          <bgColor rgb="FFFF0000"/>
        </patternFill>
      </fill>
    </dxf>
    <dxf>
      <numFmt numFmtId="173" formatCode="0.00\ &quot;tons&quot;"/>
    </dxf>
    <dxf>
      <numFmt numFmtId="30" formatCode="@"/>
    </dxf>
    <dxf>
      <numFmt numFmtId="0" formatCode="General"/>
    </dxf>
    <dxf>
      <font>
        <color auto="1"/>
      </font>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146050</xdr:rowOff>
        </xdr:from>
        <xdr:to>
          <xdr:col>6</xdr:col>
          <xdr:colOff>285750</xdr:colOff>
          <xdr:row>41</xdr:row>
          <xdr:rowOff>241300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38</xdr:row>
          <xdr:rowOff>35720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398"/>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184150</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5"/>
  <sheetViews>
    <sheetView showGridLines="0" tabSelected="1" zoomScaleNormal="100" zoomScaleSheetLayoutView="100" workbookViewId="0">
      <selection activeCell="L14" sqref="L14"/>
    </sheetView>
  </sheetViews>
  <sheetFormatPr defaultRowHeight="14.5" x14ac:dyDescent="0.35"/>
  <cols>
    <col min="1" max="1" width="11.26953125" customWidth="1"/>
    <col min="2" max="2" width="11.1796875" customWidth="1"/>
    <col min="3" max="3" width="6.1796875" customWidth="1"/>
    <col min="4" max="4" width="5.7265625" customWidth="1"/>
    <col min="5" max="5" width="6" customWidth="1"/>
    <col min="6" max="6" width="2.26953125" customWidth="1"/>
    <col min="7" max="7" width="12.81640625" customWidth="1"/>
    <col min="8" max="8" width="0.453125" customWidth="1"/>
    <col min="9" max="9" width="8.81640625" customWidth="1"/>
    <col min="10" max="10" width="6.453125" customWidth="1"/>
    <col min="11" max="11" width="4" customWidth="1"/>
    <col min="12" max="12" width="18.26953125" customWidth="1"/>
    <col min="13" max="13" width="3.54296875" customWidth="1"/>
    <col min="14" max="14" width="5.26953125" customWidth="1"/>
    <col min="15" max="15" width="19" customWidth="1"/>
    <col min="18" max="26" width="10.26953125" customWidth="1"/>
  </cols>
  <sheetData>
    <row r="1" spans="1:26" ht="26.25" customHeight="1" x14ac:dyDescent="0.35">
      <c r="A1" s="336" t="s">
        <v>5</v>
      </c>
      <c r="B1" s="337"/>
      <c r="C1" s="337"/>
      <c r="D1" s="337"/>
      <c r="E1" s="337"/>
      <c r="F1" s="337"/>
      <c r="G1" s="337"/>
      <c r="H1" s="337"/>
      <c r="I1" s="337"/>
      <c r="J1" s="337"/>
      <c r="K1" s="337"/>
      <c r="L1" s="337"/>
      <c r="M1" s="337"/>
      <c r="N1" s="337"/>
      <c r="O1" s="338"/>
    </row>
    <row r="2" spans="1:26" ht="23.25" customHeight="1" x14ac:dyDescent="0.35">
      <c r="A2" s="339" t="s">
        <v>6</v>
      </c>
      <c r="B2" s="340"/>
      <c r="C2" s="340"/>
      <c r="D2" s="340"/>
      <c r="E2" s="340"/>
      <c r="F2" s="340"/>
      <c r="G2" s="340"/>
      <c r="H2" s="340"/>
      <c r="I2" s="340"/>
      <c r="J2" s="340"/>
      <c r="K2" s="340"/>
      <c r="L2" s="340"/>
      <c r="M2" s="340"/>
      <c r="N2" s="340"/>
      <c r="O2" s="341"/>
    </row>
    <row r="3" spans="1:26" ht="23.25" customHeight="1" x14ac:dyDescent="0.35">
      <c r="A3" s="342" t="s">
        <v>7</v>
      </c>
      <c r="B3" s="343"/>
      <c r="C3" s="343"/>
      <c r="D3" s="343"/>
      <c r="E3" s="343"/>
      <c r="F3" s="343"/>
      <c r="G3" s="343"/>
      <c r="H3" s="343"/>
      <c r="I3" s="343"/>
      <c r="J3" s="343"/>
      <c r="K3" s="343"/>
      <c r="L3" s="343"/>
      <c r="M3" s="343"/>
      <c r="N3" s="343"/>
      <c r="O3" s="344"/>
      <c r="R3" s="72"/>
      <c r="S3" s="72"/>
      <c r="T3" s="72"/>
      <c r="U3" s="72"/>
    </row>
    <row r="4" spans="1:26" ht="11.25" customHeight="1" x14ac:dyDescent="0.35">
      <c r="A4" s="371" t="s">
        <v>520</v>
      </c>
      <c r="B4" s="367"/>
      <c r="C4" s="323"/>
      <c r="D4" s="323" t="s">
        <v>418</v>
      </c>
      <c r="E4" s="323"/>
      <c r="F4" s="323"/>
      <c r="G4" s="323"/>
      <c r="H4" s="323" t="s">
        <v>8</v>
      </c>
      <c r="I4" s="323"/>
      <c r="J4" s="323"/>
      <c r="K4" s="323" t="s">
        <v>330</v>
      </c>
      <c r="L4" s="323"/>
      <c r="M4" s="323"/>
      <c r="N4" s="323"/>
      <c r="O4" s="324"/>
      <c r="R4" s="67"/>
      <c r="S4" s="67"/>
      <c r="T4" s="67"/>
      <c r="U4" s="67"/>
    </row>
    <row r="5" spans="1:26" ht="11.25" customHeight="1" x14ac:dyDescent="0.35">
      <c r="A5" s="371"/>
      <c r="B5" s="367"/>
      <c r="C5" s="323"/>
      <c r="D5" s="323"/>
      <c r="E5" s="323"/>
      <c r="F5" s="323"/>
      <c r="G5" s="323"/>
      <c r="H5" s="323"/>
      <c r="I5" s="323"/>
      <c r="J5" s="323"/>
      <c r="K5" s="323" t="s">
        <v>306</v>
      </c>
      <c r="L5" s="323"/>
      <c r="M5" s="323" t="s">
        <v>307</v>
      </c>
      <c r="N5" s="323"/>
      <c r="O5" s="324"/>
      <c r="Q5" s="44" t="s">
        <v>346</v>
      </c>
      <c r="R5" s="69"/>
      <c r="S5" s="69"/>
      <c r="T5" s="72"/>
      <c r="U5" s="72"/>
    </row>
    <row r="6" spans="1:26" ht="19" customHeight="1" x14ac:dyDescent="0.35">
      <c r="A6" s="328">
        <v>1994030</v>
      </c>
      <c r="B6" s="329"/>
      <c r="C6" s="329"/>
      <c r="D6" s="330" t="s">
        <v>509</v>
      </c>
      <c r="E6" s="278"/>
      <c r="F6" s="278"/>
      <c r="G6" s="331"/>
      <c r="H6" s="330">
        <v>12</v>
      </c>
      <c r="I6" s="278"/>
      <c r="J6" s="331"/>
      <c r="K6" s="330" t="s">
        <v>510</v>
      </c>
      <c r="L6" s="331"/>
      <c r="M6" s="330" t="s">
        <v>511</v>
      </c>
      <c r="N6" s="278"/>
      <c r="O6" s="332"/>
      <c r="Q6" t="s">
        <v>315</v>
      </c>
      <c r="R6" s="70"/>
      <c r="S6" s="70"/>
      <c r="T6" s="72"/>
      <c r="U6" s="72"/>
    </row>
    <row r="7" spans="1:26" ht="11.25" customHeight="1" x14ac:dyDescent="0.35">
      <c r="A7" s="325" t="s">
        <v>331</v>
      </c>
      <c r="B7" s="288"/>
      <c r="C7" s="300"/>
      <c r="D7" s="287" t="s">
        <v>404</v>
      </c>
      <c r="E7" s="288"/>
      <c r="F7" s="288"/>
      <c r="G7" s="333" t="s">
        <v>402</v>
      </c>
      <c r="H7" s="333"/>
      <c r="I7" s="333"/>
      <c r="J7" s="333"/>
      <c r="K7" s="287" t="s">
        <v>419</v>
      </c>
      <c r="L7" s="288"/>
      <c r="M7" s="288"/>
      <c r="N7" s="288"/>
      <c r="O7" s="334"/>
      <c r="Q7" t="s">
        <v>316</v>
      </c>
      <c r="R7" s="71"/>
      <c r="S7" s="71"/>
      <c r="T7" s="70"/>
      <c r="U7" s="70"/>
      <c r="V7" s="70"/>
    </row>
    <row r="8" spans="1:26" ht="11.25" customHeight="1" x14ac:dyDescent="0.35">
      <c r="A8" s="326" t="s">
        <v>403</v>
      </c>
      <c r="B8" s="290"/>
      <c r="C8" s="327"/>
      <c r="D8" s="289"/>
      <c r="E8" s="290"/>
      <c r="F8" s="290"/>
      <c r="G8" s="333"/>
      <c r="H8" s="333"/>
      <c r="I8" s="333"/>
      <c r="J8" s="333"/>
      <c r="K8" s="289"/>
      <c r="L8" s="290"/>
      <c r="M8" s="290"/>
      <c r="N8" s="290"/>
      <c r="O8" s="335"/>
      <c r="Q8" s="276" t="str">
        <f>HYPERLINK('Calcs &amp; Signs'!L62,"View Google Map")</f>
        <v>View Google Map</v>
      </c>
      <c r="R8" s="276"/>
      <c r="S8" s="71"/>
      <c r="T8" s="70"/>
      <c r="U8" s="70"/>
    </row>
    <row r="9" spans="1:26" ht="19" customHeight="1" x14ac:dyDescent="0.35">
      <c r="A9" s="277">
        <v>2024</v>
      </c>
      <c r="B9" s="278"/>
      <c r="C9" s="278"/>
      <c r="D9" s="291" t="s">
        <v>507</v>
      </c>
      <c r="E9" s="278"/>
      <c r="F9" s="278"/>
      <c r="G9" s="362">
        <v>11</v>
      </c>
      <c r="H9" s="362"/>
      <c r="I9" s="362"/>
      <c r="J9" s="362"/>
      <c r="K9" s="330" t="s">
        <v>512</v>
      </c>
      <c r="L9" s="278"/>
      <c r="M9" s="278"/>
      <c r="N9" s="278"/>
      <c r="O9" s="332"/>
      <c r="Q9" s="276"/>
      <c r="R9" s="276"/>
      <c r="S9" s="63"/>
      <c r="T9" s="63"/>
      <c r="U9" s="63"/>
    </row>
    <row r="10" spans="1:26" ht="124.5" customHeight="1" thickBot="1" x14ac:dyDescent="0.4">
      <c r="A10" s="312" t="s">
        <v>144</v>
      </c>
      <c r="B10" s="313"/>
      <c r="C10" s="313"/>
      <c r="D10" s="314" t="s">
        <v>519</v>
      </c>
      <c r="E10" s="315"/>
      <c r="F10" s="315"/>
      <c r="G10" s="315"/>
      <c r="H10" s="315"/>
      <c r="I10" s="315"/>
      <c r="J10" s="315"/>
      <c r="K10" s="315"/>
      <c r="L10" s="315"/>
      <c r="M10" s="315"/>
      <c r="N10" s="315"/>
      <c r="O10" s="316"/>
    </row>
    <row r="11" spans="1:26" ht="22.5" customHeight="1" thickBot="1" x14ac:dyDescent="0.4">
      <c r="A11" s="388"/>
      <c r="B11" s="389"/>
      <c r="C11" s="390"/>
      <c r="D11" s="213" t="s">
        <v>427</v>
      </c>
      <c r="E11" s="212"/>
      <c r="F11" s="212"/>
      <c r="G11" s="212"/>
      <c r="H11" s="212"/>
      <c r="I11" s="212"/>
      <c r="J11" s="212"/>
      <c r="K11" s="212"/>
      <c r="L11" s="201"/>
      <c r="M11" s="201"/>
      <c r="N11" s="201"/>
      <c r="O11" s="202"/>
      <c r="R11" s="373" t="s">
        <v>327</v>
      </c>
      <c r="S11" s="374"/>
      <c r="T11" s="156"/>
      <c r="U11" s="156"/>
      <c r="V11" s="156"/>
      <c r="W11" s="156"/>
      <c r="X11" s="156"/>
      <c r="Y11" s="156"/>
      <c r="Z11" s="156"/>
    </row>
    <row r="12" spans="1:26" ht="20.149999999999999" customHeight="1" x14ac:dyDescent="0.35">
      <c r="A12" s="317" t="s">
        <v>9</v>
      </c>
      <c r="B12" s="318"/>
      <c r="C12" s="319"/>
      <c r="D12" s="320" t="s">
        <v>121</v>
      </c>
      <c r="E12" s="321"/>
      <c r="F12" s="321"/>
      <c r="G12" s="321"/>
      <c r="H12" s="321"/>
      <c r="I12" s="321"/>
      <c r="J12" s="321"/>
      <c r="K12" s="322"/>
      <c r="L12" s="205"/>
      <c r="M12" s="205"/>
      <c r="N12" s="205"/>
      <c r="O12" s="206"/>
      <c r="R12" s="229">
        <v>43604</v>
      </c>
      <c r="S12" s="157" t="s">
        <v>329</v>
      </c>
      <c r="T12" s="156"/>
      <c r="U12" s="156"/>
      <c r="V12" s="156"/>
      <c r="W12" s="156"/>
      <c r="X12" s="156"/>
      <c r="Y12" s="156"/>
      <c r="Z12" s="156"/>
    </row>
    <row r="13" spans="1:26" ht="20.149999999999999" customHeight="1" x14ac:dyDescent="0.35">
      <c r="A13" s="317" t="s">
        <v>405</v>
      </c>
      <c r="B13" s="318"/>
      <c r="C13" s="319"/>
      <c r="D13" s="320" t="s">
        <v>508</v>
      </c>
      <c r="E13" s="321"/>
      <c r="F13" s="321"/>
      <c r="G13" s="321"/>
      <c r="H13" s="321"/>
      <c r="I13" s="321"/>
      <c r="J13" s="321"/>
      <c r="K13" s="322"/>
      <c r="L13" s="207"/>
      <c r="M13" s="207"/>
      <c r="N13" s="207"/>
      <c r="O13" s="208"/>
      <c r="R13" s="229">
        <v>43604</v>
      </c>
      <c r="S13" s="156" t="s">
        <v>328</v>
      </c>
      <c r="T13" s="156"/>
      <c r="U13" s="156"/>
      <c r="V13" s="156"/>
      <c r="W13" s="156"/>
      <c r="X13" s="156"/>
      <c r="Y13" s="156"/>
      <c r="Z13" s="156"/>
    </row>
    <row r="14" spans="1:26" ht="20.149999999999999" customHeight="1" x14ac:dyDescent="0.35">
      <c r="A14" s="317" t="s">
        <v>10</v>
      </c>
      <c r="B14" s="318"/>
      <c r="C14" s="319"/>
      <c r="D14" s="320" t="s">
        <v>381</v>
      </c>
      <c r="E14" s="321"/>
      <c r="F14" s="321"/>
      <c r="G14" s="321"/>
      <c r="H14" s="321"/>
      <c r="I14" s="321"/>
      <c r="J14" s="321"/>
      <c r="K14" s="322"/>
      <c r="L14" s="207"/>
      <c r="M14" s="207"/>
      <c r="N14" s="207"/>
      <c r="O14" s="208"/>
      <c r="R14" s="229">
        <v>43678</v>
      </c>
      <c r="S14" s="156" t="s">
        <v>332</v>
      </c>
      <c r="T14" s="156"/>
      <c r="U14" s="156"/>
      <c r="V14" s="156"/>
      <c r="W14" s="156"/>
      <c r="X14" s="156"/>
      <c r="Y14" s="156"/>
      <c r="Z14" s="156"/>
    </row>
    <row r="15" spans="1:26" ht="20.149999999999999" customHeight="1" x14ac:dyDescent="0.35">
      <c r="A15" s="317" t="s">
        <v>406</v>
      </c>
      <c r="B15" s="318"/>
      <c r="C15" s="319"/>
      <c r="D15" s="320" t="s">
        <v>506</v>
      </c>
      <c r="E15" s="321"/>
      <c r="F15" s="321"/>
      <c r="G15" s="321"/>
      <c r="H15" s="321"/>
      <c r="I15" s="321"/>
      <c r="J15" s="321"/>
      <c r="K15" s="322"/>
      <c r="L15" s="207"/>
      <c r="M15" s="207"/>
      <c r="N15" s="207"/>
      <c r="O15" s="208"/>
      <c r="R15" s="229">
        <v>43846</v>
      </c>
      <c r="S15" s="156" t="s">
        <v>357</v>
      </c>
      <c r="T15" s="156"/>
      <c r="U15" s="156"/>
      <c r="V15" s="156"/>
      <c r="W15" s="156"/>
      <c r="X15" s="156"/>
      <c r="Y15" s="156"/>
      <c r="Z15" s="156"/>
    </row>
    <row r="16" spans="1:26" ht="20.149999999999999" customHeight="1" x14ac:dyDescent="0.35">
      <c r="A16" s="317" t="s">
        <v>423</v>
      </c>
      <c r="B16" s="318"/>
      <c r="C16" s="319"/>
      <c r="D16" s="320" t="s">
        <v>378</v>
      </c>
      <c r="E16" s="321"/>
      <c r="F16" s="321"/>
      <c r="G16" s="321"/>
      <c r="H16" s="321"/>
      <c r="I16" s="321"/>
      <c r="J16" s="321"/>
      <c r="K16" s="322"/>
      <c r="L16" s="207"/>
      <c r="M16" s="207"/>
      <c r="N16" s="207"/>
      <c r="O16" s="208"/>
      <c r="R16" s="229"/>
      <c r="S16" s="156"/>
      <c r="T16" s="156"/>
      <c r="U16" s="156"/>
      <c r="V16" s="156"/>
      <c r="W16" s="156"/>
      <c r="X16" s="156"/>
      <c r="Y16" s="156"/>
      <c r="Z16" s="156"/>
    </row>
    <row r="17" spans="1:26" ht="20.149999999999999" customHeight="1" x14ac:dyDescent="0.35">
      <c r="A17" s="317" t="s">
        <v>11</v>
      </c>
      <c r="B17" s="318"/>
      <c r="C17" s="319"/>
      <c r="D17" s="320" t="s">
        <v>305</v>
      </c>
      <c r="E17" s="321"/>
      <c r="F17" s="321"/>
      <c r="G17" s="321"/>
      <c r="H17" s="321"/>
      <c r="I17" s="321"/>
      <c r="J17" s="321"/>
      <c r="K17" s="322"/>
      <c r="L17" s="207"/>
      <c r="M17" s="207"/>
      <c r="N17" s="207"/>
      <c r="O17" s="208"/>
      <c r="R17" s="229"/>
      <c r="S17" s="156" t="s">
        <v>340</v>
      </c>
      <c r="T17" s="156"/>
      <c r="U17" s="156"/>
      <c r="V17" s="156"/>
      <c r="W17" s="156"/>
      <c r="X17" s="156"/>
      <c r="Y17" s="156"/>
      <c r="Z17" s="156"/>
    </row>
    <row r="18" spans="1:26" ht="20.149999999999999" customHeight="1" x14ac:dyDescent="0.35">
      <c r="A18" s="317" t="s">
        <v>407</v>
      </c>
      <c r="B18" s="318"/>
      <c r="C18" s="319"/>
      <c r="D18" s="320" t="s">
        <v>411</v>
      </c>
      <c r="E18" s="321"/>
      <c r="F18" s="321"/>
      <c r="G18" s="321"/>
      <c r="H18" s="321"/>
      <c r="I18" s="321"/>
      <c r="J18" s="321"/>
      <c r="K18" s="322"/>
      <c r="L18" s="207"/>
      <c r="M18" s="207"/>
      <c r="N18" s="207"/>
      <c r="O18" s="208"/>
      <c r="R18" s="229"/>
      <c r="S18" s="156" t="s">
        <v>367</v>
      </c>
      <c r="T18" s="156"/>
      <c r="U18" s="156"/>
      <c r="V18" s="156"/>
      <c r="W18" s="156"/>
      <c r="X18" s="156"/>
      <c r="Y18" s="156"/>
      <c r="Z18" s="156"/>
    </row>
    <row r="19" spans="1:26" ht="20.149999999999999" customHeight="1" x14ac:dyDescent="0.35">
      <c r="A19" s="317" t="s">
        <v>408</v>
      </c>
      <c r="B19" s="318"/>
      <c r="C19" s="319"/>
      <c r="D19" s="320" t="s">
        <v>155</v>
      </c>
      <c r="E19" s="321"/>
      <c r="F19" s="321"/>
      <c r="G19" s="321"/>
      <c r="H19" s="321"/>
      <c r="I19" s="321"/>
      <c r="J19" s="321"/>
      <c r="K19" s="322"/>
      <c r="L19" s="209"/>
      <c r="M19" s="209"/>
      <c r="N19" s="209"/>
      <c r="O19" s="210"/>
      <c r="R19" s="229">
        <v>43881</v>
      </c>
      <c r="S19" s="156" t="s">
        <v>347</v>
      </c>
      <c r="T19" s="156"/>
      <c r="U19" s="156"/>
      <c r="V19" s="156"/>
      <c r="W19" s="156"/>
      <c r="X19" s="156"/>
      <c r="Y19" s="156"/>
      <c r="Z19" s="156"/>
    </row>
    <row r="20" spans="1:26" ht="1.5" customHeight="1" thickBot="1" x14ac:dyDescent="0.4">
      <c r="A20" s="368"/>
      <c r="B20" s="369"/>
      <c r="C20" s="369"/>
      <c r="D20" s="369"/>
      <c r="E20" s="369"/>
      <c r="F20" s="369"/>
      <c r="G20" s="369"/>
      <c r="H20" s="369"/>
      <c r="I20" s="369"/>
      <c r="J20" s="369"/>
      <c r="K20" s="369"/>
      <c r="L20" s="369"/>
      <c r="M20" s="369"/>
      <c r="N20" s="369"/>
      <c r="O20" s="370"/>
      <c r="R20" s="229">
        <v>43893</v>
      </c>
      <c r="S20" s="372" t="s">
        <v>354</v>
      </c>
      <c r="T20" s="372"/>
      <c r="U20" s="372"/>
      <c r="V20" s="372"/>
      <c r="W20" s="372"/>
      <c r="X20" s="372"/>
      <c r="Y20" s="372"/>
      <c r="Z20" s="372"/>
    </row>
    <row r="21" spans="1:26" ht="18.75" customHeight="1" thickTop="1" thickBot="1" x14ac:dyDescent="0.4">
      <c r="A21" s="359" t="s">
        <v>13</v>
      </c>
      <c r="B21" s="360"/>
      <c r="C21" s="360"/>
      <c r="D21" s="360"/>
      <c r="E21" s="360"/>
      <c r="F21" s="360"/>
      <c r="G21" s="360"/>
      <c r="H21" s="360"/>
      <c r="I21" s="360"/>
      <c r="J21" s="360"/>
      <c r="K21" s="360"/>
      <c r="L21" s="360"/>
      <c r="M21" s="360"/>
      <c r="N21" s="360"/>
      <c r="O21" s="361"/>
      <c r="R21" s="229"/>
      <c r="S21" s="372"/>
      <c r="T21" s="372"/>
      <c r="U21" s="372"/>
      <c r="V21" s="372"/>
      <c r="W21" s="372"/>
      <c r="X21" s="372"/>
      <c r="Y21" s="372"/>
      <c r="Z21" s="372"/>
    </row>
    <row r="22" spans="1:26" ht="1.5" customHeight="1" thickTop="1" x14ac:dyDescent="0.35">
      <c r="A22" s="355"/>
      <c r="B22" s="356"/>
      <c r="C22" s="356"/>
      <c r="D22" s="356"/>
      <c r="E22" s="356"/>
      <c r="F22" s="356"/>
      <c r="G22" s="356"/>
      <c r="H22" s="357"/>
      <c r="I22" s="357"/>
      <c r="J22" s="357"/>
      <c r="K22" s="357"/>
      <c r="L22" s="357"/>
      <c r="M22" s="357"/>
      <c r="N22" s="357"/>
      <c r="O22" s="358"/>
      <c r="R22" s="229">
        <v>43962</v>
      </c>
      <c r="S22" s="381" t="s">
        <v>358</v>
      </c>
      <c r="T22" s="381"/>
      <c r="U22" s="381"/>
      <c r="V22" s="381"/>
      <c r="W22" s="381"/>
      <c r="X22" s="381"/>
      <c r="Y22" s="381"/>
      <c r="Z22" s="381"/>
    </row>
    <row r="23" spans="1:26" ht="15" customHeight="1" x14ac:dyDescent="0.35">
      <c r="A23" s="365" t="s">
        <v>371</v>
      </c>
      <c r="B23" s="366"/>
      <c r="C23" s="366"/>
      <c r="D23" s="366"/>
      <c r="E23" s="366"/>
      <c r="F23" s="366"/>
      <c r="G23" s="367"/>
      <c r="H23" s="57"/>
      <c r="I23" s="323" t="s">
        <v>372</v>
      </c>
      <c r="J23" s="323"/>
      <c r="K23" s="323"/>
      <c r="L23" s="323"/>
      <c r="M23" s="323"/>
      <c r="N23" s="323"/>
      <c r="O23" s="324"/>
      <c r="R23" s="229"/>
      <c r="S23" s="381"/>
      <c r="T23" s="381"/>
      <c r="U23" s="381"/>
      <c r="V23" s="381"/>
      <c r="W23" s="381"/>
      <c r="X23" s="381"/>
      <c r="Y23" s="381"/>
      <c r="Z23" s="381"/>
    </row>
    <row r="24" spans="1:26" ht="15" customHeight="1" x14ac:dyDescent="0.35">
      <c r="A24" s="363" t="s">
        <v>417</v>
      </c>
      <c r="B24" s="285" t="s">
        <v>120</v>
      </c>
      <c r="C24" s="285" t="s">
        <v>365</v>
      </c>
      <c r="D24" s="294" t="s">
        <v>369</v>
      </c>
      <c r="E24" s="295"/>
      <c r="F24" s="296"/>
      <c r="G24" s="352" t="s">
        <v>370</v>
      </c>
      <c r="H24" s="57"/>
      <c r="I24" s="281" t="s">
        <v>0</v>
      </c>
      <c r="J24" s="281"/>
      <c r="K24" s="281"/>
      <c r="L24" s="281" t="str">
        <f>'Calcs &amp; Signs'!D39</f>
        <v>Rating by RF</v>
      </c>
      <c r="M24" s="281"/>
      <c r="N24" s="281"/>
      <c r="O24" s="354"/>
      <c r="R24" s="229">
        <v>44813</v>
      </c>
      <c r="S24" s="156" t="s">
        <v>496</v>
      </c>
      <c r="T24" s="156"/>
      <c r="U24" s="156"/>
      <c r="V24" s="156"/>
      <c r="W24" s="156"/>
      <c r="X24" s="156"/>
      <c r="Y24" s="156"/>
      <c r="Z24" s="156"/>
    </row>
    <row r="25" spans="1:26" ht="15" customHeight="1" x14ac:dyDescent="0.35">
      <c r="A25" s="364"/>
      <c r="B25" s="286"/>
      <c r="C25" s="286"/>
      <c r="D25" s="297" t="s">
        <v>146</v>
      </c>
      <c r="E25" s="298"/>
      <c r="F25" s="299"/>
      <c r="G25" s="353"/>
      <c r="H25" s="57"/>
      <c r="I25" s="281"/>
      <c r="J25" s="281"/>
      <c r="K25" s="281"/>
      <c r="L25" s="281" t="s">
        <v>268</v>
      </c>
      <c r="M25" s="281"/>
      <c r="N25" s="304" t="s">
        <v>267</v>
      </c>
      <c r="O25" s="305"/>
      <c r="R25" s="229">
        <v>44915</v>
      </c>
      <c r="S25" s="156" t="s">
        <v>428</v>
      </c>
      <c r="T25" s="156"/>
      <c r="U25" s="156"/>
      <c r="V25" s="156"/>
      <c r="W25" s="156"/>
      <c r="X25" s="156"/>
      <c r="Y25" s="156"/>
      <c r="Z25" s="156"/>
    </row>
    <row r="26" spans="1:26" ht="15" customHeight="1" x14ac:dyDescent="0.35">
      <c r="A26" s="58" t="str">
        <f>'Calcs &amp; Signs'!B14</f>
        <v>2F1</v>
      </c>
      <c r="B26" s="64">
        <f>'Calcs &amp; Signs'!D14</f>
        <v>15</v>
      </c>
      <c r="C26" s="64">
        <v>2</v>
      </c>
      <c r="D26" s="301">
        <v>2.1259999999999999</v>
      </c>
      <c r="E26" s="302"/>
      <c r="F26" s="303"/>
      <c r="G26" s="59">
        <f>'Calcs &amp; Signs'!E14</f>
        <v>15</v>
      </c>
      <c r="H26" s="57"/>
      <c r="I26" s="304" t="str">
        <f>VLOOKUP(D18,List!P3:R20,3)</f>
        <v>HL93 Loading</v>
      </c>
      <c r="J26" s="304"/>
      <c r="K26" s="304"/>
      <c r="L26" s="279">
        <v>1.2649999999999999</v>
      </c>
      <c r="M26" s="279"/>
      <c r="N26" s="279">
        <v>1.64</v>
      </c>
      <c r="O26" s="280"/>
      <c r="R26" s="229">
        <v>44959</v>
      </c>
      <c r="S26" s="156" t="s">
        <v>464</v>
      </c>
      <c r="T26" s="156"/>
      <c r="U26" s="156"/>
      <c r="V26" s="156"/>
      <c r="W26" s="156"/>
      <c r="X26" s="156"/>
      <c r="Y26" s="156"/>
      <c r="Z26" s="156"/>
    </row>
    <row r="27" spans="1:26" ht="12.75" customHeight="1" x14ac:dyDescent="0.35">
      <c r="A27" s="58" t="str">
        <f>'Calcs &amp; Signs'!B15</f>
        <v>3F1</v>
      </c>
      <c r="B27" s="181">
        <f>'Calcs &amp; Signs'!D15</f>
        <v>23</v>
      </c>
      <c r="C27" s="181">
        <v>3</v>
      </c>
      <c r="D27" s="301">
        <v>2.0059999999999998</v>
      </c>
      <c r="E27" s="302"/>
      <c r="F27" s="303"/>
      <c r="G27" s="59">
        <f>'Calcs &amp; Signs'!E15</f>
        <v>23</v>
      </c>
      <c r="H27" s="60"/>
      <c r="I27" s="287" t="s">
        <v>366</v>
      </c>
      <c r="J27" s="288"/>
      <c r="K27" s="300"/>
      <c r="L27" s="350" t="str">
        <f>'Calcs &amp; Signs'!D38</f>
        <v>No Load Posting is Recommended</v>
      </c>
      <c r="M27" s="350"/>
      <c r="N27" s="350"/>
      <c r="O27" s="351"/>
      <c r="R27" s="229"/>
      <c r="S27" s="156"/>
      <c r="T27" s="156"/>
      <c r="U27" s="156"/>
      <c r="V27" s="156"/>
      <c r="W27" s="156"/>
      <c r="X27" s="156"/>
      <c r="Y27" s="156"/>
      <c r="Z27" s="156"/>
    </row>
    <row r="28" spans="1:26" ht="15" customHeight="1" x14ac:dyDescent="0.35">
      <c r="A28" s="160" t="str">
        <f>'Calcs &amp; Signs'!B17</f>
        <v>5C1</v>
      </c>
      <c r="B28" s="168">
        <f>'Calcs &amp; Signs'!D17</f>
        <v>40</v>
      </c>
      <c r="C28" s="168">
        <v>5</v>
      </c>
      <c r="D28" s="375">
        <v>2.0059999999999998</v>
      </c>
      <c r="E28" s="376"/>
      <c r="F28" s="377"/>
      <c r="G28" s="177">
        <f>'Calcs &amp; Signs'!E17</f>
        <v>40</v>
      </c>
      <c r="H28" s="60"/>
      <c r="I28" s="178"/>
      <c r="J28" s="179"/>
      <c r="K28" s="180"/>
      <c r="O28" s="155"/>
      <c r="R28" s="229"/>
      <c r="S28" s="156"/>
      <c r="T28" s="156"/>
      <c r="U28" s="156"/>
      <c r="V28" s="156"/>
      <c r="W28" s="156"/>
      <c r="X28" s="156"/>
      <c r="Y28" s="156"/>
      <c r="Z28" s="156"/>
    </row>
    <row r="29" spans="1:26" ht="15" customHeight="1" x14ac:dyDescent="0.35">
      <c r="A29" s="58" t="str">
        <f>'Calcs &amp; Signs'!B18</f>
        <v>Type 3</v>
      </c>
      <c r="B29" s="64">
        <f>'Calcs &amp; Signs'!D18</f>
        <v>25</v>
      </c>
      <c r="C29" s="64">
        <v>3</v>
      </c>
      <c r="D29" s="301">
        <v>2.0059999999999998</v>
      </c>
      <c r="E29" s="302"/>
      <c r="F29" s="303"/>
      <c r="G29" s="59">
        <f>'Calcs &amp; Signs'!E18</f>
        <v>25</v>
      </c>
      <c r="H29" s="61"/>
      <c r="I29" s="306" t="s">
        <v>147</v>
      </c>
      <c r="J29" s="307"/>
      <c r="K29" s="308"/>
      <c r="O29" s="155"/>
      <c r="R29" s="229"/>
      <c r="S29" s="156"/>
      <c r="T29" s="156"/>
      <c r="U29" s="156"/>
      <c r="V29" s="156"/>
      <c r="W29" s="156"/>
      <c r="X29" s="156"/>
      <c r="Y29" s="156"/>
      <c r="Z29" s="156"/>
    </row>
    <row r="30" spans="1:26" ht="15" customHeight="1" x14ac:dyDescent="0.35">
      <c r="A30" s="58" t="str">
        <f>'Calcs &amp; Signs'!B19</f>
        <v>Type 3-3</v>
      </c>
      <c r="B30" s="64">
        <f>'Calcs &amp; Signs'!D19</f>
        <v>40</v>
      </c>
      <c r="C30" s="64">
        <v>6</v>
      </c>
      <c r="D30" s="301">
        <v>2.4359999999999999</v>
      </c>
      <c r="E30" s="302"/>
      <c r="F30" s="303"/>
      <c r="G30" s="59">
        <f>'Calcs &amp; Signs'!E19</f>
        <v>40</v>
      </c>
      <c r="H30" s="61"/>
      <c r="I30" s="306"/>
      <c r="J30" s="307"/>
      <c r="K30" s="308"/>
      <c r="O30" s="155"/>
      <c r="R30" s="230"/>
    </row>
    <row r="31" spans="1:26" ht="15" customHeight="1" x14ac:dyDescent="0.35">
      <c r="A31" s="58" t="str">
        <f>'Calcs &amp; Signs'!B20</f>
        <v>Type 3S2</v>
      </c>
      <c r="B31" s="64">
        <f>'Calcs &amp; Signs'!D20</f>
        <v>36</v>
      </c>
      <c r="C31" s="64">
        <v>5</v>
      </c>
      <c r="D31" s="301">
        <v>2.2010000000000001</v>
      </c>
      <c r="E31" s="302"/>
      <c r="F31" s="303"/>
      <c r="G31" s="59">
        <f>'Calcs &amp; Signs'!E20</f>
        <v>36</v>
      </c>
      <c r="H31" s="61"/>
      <c r="I31" s="306"/>
      <c r="J31" s="307"/>
      <c r="K31" s="308"/>
      <c r="O31" s="155"/>
      <c r="R31" s="230"/>
    </row>
    <row r="32" spans="1:26" ht="2.25" customHeight="1" x14ac:dyDescent="0.35">
      <c r="A32" s="382"/>
      <c r="B32" s="383"/>
      <c r="C32" s="383"/>
      <c r="D32" s="383"/>
      <c r="E32" s="383"/>
      <c r="F32" s="383"/>
      <c r="G32" s="383"/>
      <c r="H32" s="61"/>
      <c r="I32" s="306"/>
      <c r="J32" s="307"/>
      <c r="K32" s="308"/>
      <c r="L32" s="63"/>
      <c r="M32" s="63"/>
      <c r="N32" s="63"/>
      <c r="O32" s="153"/>
      <c r="Q32" s="1"/>
      <c r="R32" s="230"/>
    </row>
    <row r="33" spans="1:18" ht="15" customHeight="1" x14ac:dyDescent="0.35">
      <c r="A33" s="347" t="s">
        <v>141</v>
      </c>
      <c r="B33" s="348"/>
      <c r="C33" s="348"/>
      <c r="D33" s="348"/>
      <c r="E33" s="348"/>
      <c r="F33" s="348"/>
      <c r="G33" s="349"/>
      <c r="H33" s="60"/>
      <c r="I33" s="306"/>
      <c r="J33" s="307"/>
      <c r="K33" s="308"/>
      <c r="L33" s="154"/>
      <c r="M33" s="154"/>
      <c r="N33" s="154"/>
      <c r="O33" s="155"/>
      <c r="Q33" s="1"/>
      <c r="R33" s="230"/>
    </row>
    <row r="34" spans="1:18" ht="15" customHeight="1" x14ac:dyDescent="0.35">
      <c r="A34" s="158" t="str">
        <f>'Calcs &amp; Signs'!B21</f>
        <v>SU4/4F1</v>
      </c>
      <c r="B34" s="65">
        <f>'Calcs &amp; Signs'!D21</f>
        <v>27</v>
      </c>
      <c r="C34" s="64">
        <v>4</v>
      </c>
      <c r="D34" s="301">
        <v>1.7809999999999999</v>
      </c>
      <c r="E34" s="302"/>
      <c r="F34" s="303"/>
      <c r="G34" s="59">
        <f>'Calcs &amp; Signs'!E21</f>
        <v>27</v>
      </c>
      <c r="H34" s="60"/>
      <c r="I34" s="306"/>
      <c r="J34" s="307"/>
      <c r="K34" s="308"/>
      <c r="L34" s="154"/>
      <c r="M34" s="154"/>
      <c r="N34" s="154"/>
      <c r="O34" s="155"/>
      <c r="Q34" s="1"/>
      <c r="R34" s="230"/>
    </row>
    <row r="35" spans="1:18" ht="10.5" customHeight="1" x14ac:dyDescent="0.35">
      <c r="A35" s="345" t="str">
        <f>'Calcs &amp; Signs'!B22</f>
        <v>SU5</v>
      </c>
      <c r="B35" s="384">
        <f>'Calcs &amp; Signs'!D22</f>
        <v>31</v>
      </c>
      <c r="C35" s="292">
        <v>5</v>
      </c>
      <c r="D35" s="378">
        <v>1.7809999999999999</v>
      </c>
      <c r="E35" s="379"/>
      <c r="F35" s="380"/>
      <c r="G35" s="386">
        <f>'Calcs &amp; Signs'!E22</f>
        <v>31</v>
      </c>
      <c r="H35" s="60"/>
      <c r="I35" s="306"/>
      <c r="J35" s="307"/>
      <c r="K35" s="308"/>
      <c r="L35" s="154"/>
      <c r="M35" s="154"/>
      <c r="N35" s="154"/>
      <c r="O35" s="155"/>
      <c r="Q35" s="1"/>
      <c r="R35" s="230"/>
    </row>
    <row r="36" spans="1:18" ht="3.75" customHeight="1" x14ac:dyDescent="0.35">
      <c r="A36" s="346"/>
      <c r="B36" s="385"/>
      <c r="C36" s="293"/>
      <c r="D36" s="375"/>
      <c r="E36" s="376"/>
      <c r="F36" s="377"/>
      <c r="G36" s="387"/>
      <c r="H36" s="61"/>
      <c r="I36" s="306"/>
      <c r="J36" s="307"/>
      <c r="K36" s="308"/>
      <c r="L36" s="154"/>
      <c r="M36" s="154"/>
      <c r="N36" s="154"/>
      <c r="O36" s="155"/>
      <c r="Q36" s="1"/>
      <c r="R36" s="230"/>
    </row>
    <row r="37" spans="1:18" ht="15" customHeight="1" x14ac:dyDescent="0.35">
      <c r="A37" s="158" t="str">
        <f>'Calcs &amp; Signs'!B23</f>
        <v>SU6</v>
      </c>
      <c r="B37" s="65">
        <f>'Calcs &amp; Signs'!D23</f>
        <v>34.75</v>
      </c>
      <c r="C37" s="64">
        <v>6</v>
      </c>
      <c r="D37" s="301">
        <v>1.7809999999999999</v>
      </c>
      <c r="E37" s="302"/>
      <c r="F37" s="303"/>
      <c r="G37" s="59">
        <f>'Calcs &amp; Signs'!E23</f>
        <v>34.75</v>
      </c>
      <c r="H37" s="161"/>
      <c r="I37" s="306"/>
      <c r="J37" s="307"/>
      <c r="K37" s="308"/>
      <c r="L37" s="154"/>
      <c r="M37" s="154"/>
      <c r="N37" s="154"/>
      <c r="O37" s="155"/>
      <c r="R37" s="230"/>
    </row>
    <row r="38" spans="1:18" ht="13.5" customHeight="1" x14ac:dyDescent="0.35">
      <c r="A38" s="160" t="str">
        <f>'Calcs &amp; Signs'!B24</f>
        <v>SU7</v>
      </c>
      <c r="B38" s="65">
        <f>'Calcs &amp; Signs'!D24</f>
        <v>38.75</v>
      </c>
      <c r="C38" s="64">
        <v>7</v>
      </c>
      <c r="D38" s="301">
        <v>1.7809999999999999</v>
      </c>
      <c r="E38" s="302"/>
      <c r="F38" s="303"/>
      <c r="G38" s="59">
        <f>'Calcs &amp; Signs'!E24</f>
        <v>38.75</v>
      </c>
      <c r="H38" s="161"/>
      <c r="I38" s="306"/>
      <c r="J38" s="307"/>
      <c r="K38" s="308"/>
      <c r="L38" s="154"/>
      <c r="M38" s="154"/>
      <c r="N38" s="154"/>
      <c r="O38" s="155"/>
      <c r="R38" s="230"/>
    </row>
    <row r="39" spans="1:18" ht="13.5" customHeight="1" x14ac:dyDescent="0.35">
      <c r="A39" s="58"/>
      <c r="B39" s="64"/>
      <c r="C39" s="64"/>
      <c r="D39" s="282"/>
      <c r="E39" s="283"/>
      <c r="F39" s="284"/>
      <c r="G39" s="59"/>
      <c r="H39" s="161"/>
      <c r="I39" s="309"/>
      <c r="J39" s="310"/>
      <c r="K39" s="311"/>
      <c r="L39" s="154"/>
      <c r="M39" s="154"/>
      <c r="N39" s="154"/>
      <c r="O39" s="155"/>
      <c r="R39" s="230"/>
    </row>
    <row r="40" spans="1:18" ht="2.25" customHeight="1" x14ac:dyDescent="0.35">
      <c r="A40" s="432"/>
      <c r="B40" s="433"/>
      <c r="C40" s="433"/>
      <c r="D40" s="433"/>
      <c r="E40" s="433"/>
      <c r="F40" s="433"/>
      <c r="G40" s="433"/>
      <c r="H40" s="161"/>
      <c r="I40" s="430"/>
      <c r="J40" s="430"/>
      <c r="K40" s="430"/>
      <c r="L40" s="430"/>
      <c r="M40" s="430"/>
      <c r="N40" s="430"/>
      <c r="O40" s="431"/>
      <c r="R40" s="230"/>
    </row>
    <row r="41" spans="1:18" ht="15" customHeight="1" x14ac:dyDescent="0.35">
      <c r="A41" s="434" t="s">
        <v>321</v>
      </c>
      <c r="B41" s="435"/>
      <c r="C41" s="435"/>
      <c r="D41" s="435"/>
      <c r="E41" s="435"/>
      <c r="F41" s="435"/>
      <c r="G41" s="436"/>
      <c r="H41" s="161"/>
      <c r="I41" s="440" t="s">
        <v>499</v>
      </c>
      <c r="J41" s="440"/>
      <c r="K41" s="440"/>
      <c r="L41" s="440"/>
      <c r="M41" s="440"/>
      <c r="N41" s="440"/>
      <c r="O41" s="441"/>
      <c r="R41" s="230"/>
    </row>
    <row r="42" spans="1:18" ht="24.75" customHeight="1" x14ac:dyDescent="0.35">
      <c r="A42" s="437" t="s">
        <v>420</v>
      </c>
      <c r="B42" s="438"/>
      <c r="C42" s="438"/>
      <c r="D42" s="438"/>
      <c r="E42" s="438"/>
      <c r="F42" s="438"/>
      <c r="G42" s="439"/>
      <c r="H42" s="161"/>
      <c r="I42" s="166" t="s">
        <v>0</v>
      </c>
      <c r="J42" s="167" t="s">
        <v>120</v>
      </c>
      <c r="K42" s="167" t="s">
        <v>365</v>
      </c>
      <c r="L42" s="419" t="s">
        <v>369</v>
      </c>
      <c r="M42" s="420"/>
      <c r="N42" s="421"/>
      <c r="O42" s="169" t="s">
        <v>368</v>
      </c>
      <c r="R42" s="230"/>
    </row>
    <row r="43" spans="1:18" ht="17.5" customHeight="1" x14ac:dyDescent="0.35">
      <c r="A43" s="62" t="str">
        <f>'Calcs &amp; Signs'!B26</f>
        <v>EV2</v>
      </c>
      <c r="B43" s="66">
        <f>'Calcs &amp; Signs'!D26</f>
        <v>28.75</v>
      </c>
      <c r="C43" s="66">
        <f>'Calcs &amp; Signs'!I26</f>
        <v>2</v>
      </c>
      <c r="D43" s="301">
        <v>1.2689999999999999</v>
      </c>
      <c r="E43" s="302"/>
      <c r="F43" s="303"/>
      <c r="G43" s="159">
        <f>'Calcs &amp; Signs'!E26</f>
        <v>28.75</v>
      </c>
      <c r="H43" s="161"/>
      <c r="I43" s="184" t="s">
        <v>497</v>
      </c>
      <c r="J43" s="64">
        <v>60</v>
      </c>
      <c r="K43" s="64">
        <v>6</v>
      </c>
      <c r="L43" s="301">
        <v>1.4119999999999999</v>
      </c>
      <c r="M43" s="302"/>
      <c r="N43" s="303"/>
      <c r="O43" s="170">
        <f>L43*J43</f>
        <v>84.72</v>
      </c>
      <c r="R43" s="230"/>
    </row>
    <row r="44" spans="1:18" ht="17.5" customHeight="1" x14ac:dyDescent="0.35">
      <c r="A44" s="62" t="str">
        <f>'Calcs &amp; Signs'!B27</f>
        <v>EV3</v>
      </c>
      <c r="B44" s="66">
        <f>'Calcs &amp; Signs'!D27</f>
        <v>43</v>
      </c>
      <c r="C44" s="66">
        <f>'Calcs &amp; Signs'!I27</f>
        <v>3</v>
      </c>
      <c r="D44" s="405">
        <v>1.1000000000000001</v>
      </c>
      <c r="E44" s="406"/>
      <c r="F44" s="407"/>
      <c r="G44" s="59">
        <f>'Calcs &amp; Signs'!E27</f>
        <v>43</v>
      </c>
      <c r="H44" s="161"/>
      <c r="I44" s="184" t="s">
        <v>498</v>
      </c>
      <c r="J44" s="64">
        <v>65</v>
      </c>
      <c r="K44" s="64">
        <v>7</v>
      </c>
      <c r="L44" s="301">
        <v>1.325</v>
      </c>
      <c r="M44" s="302"/>
      <c r="N44" s="303"/>
      <c r="O44" s="170">
        <f>L44*J44</f>
        <v>86.125</v>
      </c>
      <c r="R44" s="230"/>
    </row>
    <row r="45" spans="1:18" ht="2.25" customHeight="1" x14ac:dyDescent="0.35">
      <c r="A45" s="403"/>
      <c r="B45" s="404"/>
      <c r="C45" s="404"/>
      <c r="D45" s="404"/>
      <c r="E45" s="404"/>
      <c r="F45" s="404"/>
      <c r="G45" s="404"/>
      <c r="H45" s="161"/>
      <c r="I45" s="191"/>
      <c r="J45" s="193"/>
      <c r="K45" s="193"/>
      <c r="L45" s="194"/>
      <c r="M45" s="194"/>
      <c r="N45" s="194"/>
      <c r="O45" s="195"/>
      <c r="R45" s="230"/>
    </row>
    <row r="46" spans="1:18" ht="17.5" customHeight="1" x14ac:dyDescent="0.35">
      <c r="A46" s="400"/>
      <c r="B46" s="401"/>
      <c r="C46" s="401"/>
      <c r="D46" s="401"/>
      <c r="E46" s="401"/>
      <c r="F46" s="401"/>
      <c r="G46" s="402"/>
      <c r="I46" s="173"/>
      <c r="J46" s="192"/>
      <c r="K46" s="192"/>
      <c r="L46" s="192"/>
      <c r="M46" s="192"/>
      <c r="N46" s="192"/>
      <c r="O46" s="174"/>
      <c r="R46" s="230"/>
    </row>
    <row r="47" spans="1:18" ht="17.5" customHeight="1" x14ac:dyDescent="0.35">
      <c r="A47" s="398" t="s">
        <v>382</v>
      </c>
      <c r="B47" s="399"/>
      <c r="C47" s="399"/>
      <c r="D47" s="422">
        <f>'Calcs &amp; Signs'!D37</f>
        <v>1.25</v>
      </c>
      <c r="E47" s="423"/>
      <c r="F47" s="424"/>
      <c r="G47" s="183">
        <f>$D$47</f>
        <v>1.25</v>
      </c>
      <c r="I47" s="425" t="s">
        <v>495</v>
      </c>
      <c r="J47" s="425"/>
      <c r="K47" s="425"/>
      <c r="L47" s="426" t="s">
        <v>385</v>
      </c>
      <c r="M47" s="426"/>
      <c r="N47" s="426"/>
      <c r="O47" s="427"/>
      <c r="R47" s="230"/>
    </row>
    <row r="48" spans="1:18" ht="2.25" customHeight="1" thickBot="1" x14ac:dyDescent="0.4">
      <c r="A48" s="162"/>
      <c r="O48" s="171"/>
      <c r="R48" s="230"/>
    </row>
    <row r="49" spans="1:18" ht="18" customHeight="1" x14ac:dyDescent="0.35">
      <c r="A49" s="428" t="s">
        <v>266</v>
      </c>
      <c r="B49" s="429"/>
      <c r="C49" s="408" t="s">
        <v>505</v>
      </c>
      <c r="D49" s="409"/>
      <c r="E49" s="409"/>
      <c r="F49" s="409"/>
      <c r="G49" s="409"/>
      <c r="H49" s="409"/>
      <c r="I49" s="409"/>
      <c r="J49" s="409"/>
      <c r="K49" s="409"/>
      <c r="L49" s="409"/>
      <c r="M49" s="409"/>
      <c r="N49" s="409"/>
      <c r="O49" s="410"/>
      <c r="R49" s="230"/>
    </row>
    <row r="50" spans="1:18" ht="27.75" customHeight="1" x14ac:dyDescent="0.35">
      <c r="A50" s="163"/>
      <c r="B50" s="290" t="s">
        <v>373</v>
      </c>
      <c r="C50" s="313"/>
      <c r="D50" s="313"/>
      <c r="E50" s="333" t="s">
        <v>374</v>
      </c>
      <c r="F50" s="333"/>
      <c r="G50" s="411" t="s">
        <v>375</v>
      </c>
      <c r="H50" s="313"/>
      <c r="I50" s="412"/>
      <c r="J50" s="411" t="s">
        <v>376</v>
      </c>
      <c r="K50" s="313"/>
      <c r="L50" s="412"/>
      <c r="M50" s="333" t="s">
        <v>377</v>
      </c>
      <c r="N50" s="333"/>
      <c r="O50" s="200">
        <v>45243</v>
      </c>
      <c r="R50" s="230"/>
    </row>
    <row r="51" spans="1:18" ht="29.25" customHeight="1" x14ac:dyDescent="0.35">
      <c r="A51" s="164" t="s">
        <v>325</v>
      </c>
      <c r="B51" s="393" t="s">
        <v>513</v>
      </c>
      <c r="C51" s="394"/>
      <c r="D51" s="395"/>
      <c r="E51" s="396" t="s">
        <v>507</v>
      </c>
      <c r="F51" s="395"/>
      <c r="G51" s="396" t="s">
        <v>515</v>
      </c>
      <c r="H51" s="394"/>
      <c r="I51" s="395"/>
      <c r="J51" s="413" t="s">
        <v>514</v>
      </c>
      <c r="K51" s="414"/>
      <c r="L51" s="414"/>
      <c r="M51" s="414"/>
      <c r="N51" s="414"/>
      <c r="O51" s="415"/>
      <c r="R51" s="230"/>
    </row>
    <row r="52" spans="1:18" ht="24" customHeight="1" thickBot="1" x14ac:dyDescent="0.4">
      <c r="A52" s="165" t="s">
        <v>326</v>
      </c>
      <c r="B52" s="391" t="s">
        <v>516</v>
      </c>
      <c r="C52" s="397"/>
      <c r="D52" s="392"/>
      <c r="E52" s="391">
        <v>75664</v>
      </c>
      <c r="F52" s="392"/>
      <c r="G52" s="391" t="s">
        <v>517</v>
      </c>
      <c r="H52" s="397"/>
      <c r="I52" s="392"/>
      <c r="J52" s="416" t="s">
        <v>518</v>
      </c>
      <c r="K52" s="417"/>
      <c r="L52" s="417"/>
      <c r="M52" s="417"/>
      <c r="N52" s="417"/>
      <c r="O52" s="418"/>
      <c r="R52" s="230"/>
    </row>
    <row r="53" spans="1:18" x14ac:dyDescent="0.35">
      <c r="O53" s="68" t="s">
        <v>500</v>
      </c>
    </row>
    <row r="54" spans="1:18" x14ac:dyDescent="0.35">
      <c r="A54" s="10" t="s">
        <v>172</v>
      </c>
      <c r="B54" s="10"/>
    </row>
    <row r="55" spans="1:18" x14ac:dyDescent="0.35">
      <c r="A55" s="10"/>
      <c r="B55" s="10"/>
    </row>
  </sheetData>
  <sheetProtection selectLockedCells="1"/>
  <mergeCells count="115">
    <mergeCell ref="A18:C18"/>
    <mergeCell ref="A19:C19"/>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D16:K16"/>
    <mergeCell ref="D19:K19"/>
    <mergeCell ref="A17:C17"/>
    <mergeCell ref="A1:O1"/>
    <mergeCell ref="A2:O2"/>
    <mergeCell ref="A3:O3"/>
    <mergeCell ref="A35:A36"/>
    <mergeCell ref="A33:G33"/>
    <mergeCell ref="L27:O27"/>
    <mergeCell ref="G24:G25"/>
    <mergeCell ref="L24:O24"/>
    <mergeCell ref="A22:O22"/>
    <mergeCell ref="A21:O21"/>
    <mergeCell ref="K9:O9"/>
    <mergeCell ref="G9:J9"/>
    <mergeCell ref="A24:A25"/>
    <mergeCell ref="A23:G23"/>
    <mergeCell ref="B24:B25"/>
    <mergeCell ref="A20:O20"/>
    <mergeCell ref="A4:C5"/>
    <mergeCell ref="D4:G5"/>
    <mergeCell ref="H4:J5"/>
    <mergeCell ref="A13:C13"/>
    <mergeCell ref="A14:C14"/>
    <mergeCell ref="A15:C15"/>
    <mergeCell ref="K4:O4"/>
    <mergeCell ref="K5:L5"/>
    <mergeCell ref="M5:O5"/>
    <mergeCell ref="A7:C7"/>
    <mergeCell ref="A8:C8"/>
    <mergeCell ref="A6:C6"/>
    <mergeCell ref="D6:G6"/>
    <mergeCell ref="H6:J6"/>
    <mergeCell ref="K6:L6"/>
    <mergeCell ref="M6:O6"/>
    <mergeCell ref="G7:J8"/>
    <mergeCell ref="K7:O8"/>
    <mergeCell ref="Q8:R9"/>
    <mergeCell ref="A9:C9"/>
    <mergeCell ref="N26:O26"/>
    <mergeCell ref="I24:K25"/>
    <mergeCell ref="D39:F39"/>
    <mergeCell ref="C24:C25"/>
    <mergeCell ref="D7:F8"/>
    <mergeCell ref="D9:F9"/>
    <mergeCell ref="C35:C36"/>
    <mergeCell ref="D24:F24"/>
    <mergeCell ref="D25:F25"/>
    <mergeCell ref="I27:K27"/>
    <mergeCell ref="D37:F37"/>
    <mergeCell ref="D38:F38"/>
    <mergeCell ref="N25:O25"/>
    <mergeCell ref="L25:M25"/>
    <mergeCell ref="L26:M26"/>
    <mergeCell ref="I26:K26"/>
    <mergeCell ref="I29:K39"/>
    <mergeCell ref="A10:C10"/>
    <mergeCell ref="D10:O10"/>
    <mergeCell ref="A16:C16"/>
    <mergeCell ref="D17:K17"/>
    <mergeCell ref="D18:K18"/>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disablePrompts="1"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146050</xdr:rowOff>
                  </from>
                  <to>
                    <xdr:col>6</xdr:col>
                    <xdr:colOff>285750</xdr:colOff>
                    <xdr:row>41</xdr:row>
                    <xdr:rowOff>241300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3"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disablePrompts="1"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5" zoomScale="75" zoomScaleNormal="75" workbookViewId="0">
      <selection activeCell="E49" sqref="E49:F49"/>
    </sheetView>
  </sheetViews>
  <sheetFormatPr defaultRowHeight="14.5" x14ac:dyDescent="0.35"/>
  <cols>
    <col min="1" max="1" width="2.81640625" customWidth="1"/>
    <col min="2" max="2" width="1.453125" customWidth="1"/>
    <col min="3" max="3" width="23.7265625" style="9" customWidth="1"/>
    <col min="4" max="4" width="23.7265625" customWidth="1"/>
    <col min="5" max="6" width="34.81640625" customWidth="1"/>
    <col min="7" max="7" width="1.26953125" customWidth="1"/>
    <col min="8" max="8" width="2.81640625" customWidth="1"/>
  </cols>
  <sheetData>
    <row r="1" spans="2:7" ht="15" thickBot="1" x14ac:dyDescent="0.4"/>
    <row r="2" spans="2:7" ht="19" thickBot="1" x14ac:dyDescent="0.5">
      <c r="B2" s="460" t="str">
        <f>CONCATENATE("AssetWise Input For:     ",'BR-100'!D6,"    SFN: ",'BR-100'!A6)</f>
        <v>AssetWise Input For:     GEA-00044-14930    SFN: 1994030</v>
      </c>
      <c r="C2" s="461"/>
      <c r="D2" s="461"/>
      <c r="E2" s="461"/>
      <c r="F2" s="461"/>
      <c r="G2" s="462"/>
    </row>
    <row r="3" spans="2:7" ht="18.5" x14ac:dyDescent="0.45">
      <c r="B3" s="463"/>
      <c r="C3" s="463"/>
      <c r="D3" s="463"/>
      <c r="E3" s="463"/>
      <c r="F3" s="463"/>
      <c r="G3" s="463"/>
    </row>
    <row r="4" spans="2:7" ht="18.5" x14ac:dyDescent="0.45">
      <c r="B4" s="94"/>
      <c r="C4" s="95" t="s">
        <v>355</v>
      </c>
      <c r="D4" s="94"/>
      <c r="E4" s="94"/>
      <c r="F4" s="94"/>
      <c r="G4" s="94"/>
    </row>
    <row r="5" spans="2:7" ht="2.25" customHeight="1" thickBot="1" x14ac:dyDescent="0.5">
      <c r="B5" s="91"/>
      <c r="C5" s="93"/>
      <c r="D5" s="91"/>
      <c r="E5" s="91"/>
      <c r="F5" s="91"/>
      <c r="G5" s="91"/>
    </row>
    <row r="6" spans="2:7" ht="18.75" customHeight="1" thickBot="1" x14ac:dyDescent="0.4">
      <c r="B6" s="457" t="s">
        <v>333</v>
      </c>
      <c r="C6" s="458"/>
      <c r="D6" s="458"/>
      <c r="E6" s="458"/>
      <c r="F6" s="458"/>
      <c r="G6" s="459"/>
    </row>
    <row r="7" spans="2:7" ht="6.75" customHeight="1" x14ac:dyDescent="0.35">
      <c r="B7" s="82"/>
      <c r="C7" s="83"/>
      <c r="D7" s="84"/>
      <c r="E7" s="84"/>
      <c r="F7" s="84"/>
      <c r="G7" s="85"/>
    </row>
    <row r="8" spans="2:7" ht="20.149999999999999" customHeight="1" x14ac:dyDescent="0.35">
      <c r="B8" s="13"/>
      <c r="C8" s="444" t="str">
        <f>"(31) Design Load"</f>
        <v>(31) Design Load</v>
      </c>
      <c r="D8" s="445"/>
      <c r="E8" s="450" t="str">
        <f>'BR-100'!D19</f>
        <v>A - HL93</v>
      </c>
      <c r="F8" s="451"/>
      <c r="G8" s="16"/>
    </row>
    <row r="9" spans="2:7" ht="3" customHeight="1" x14ac:dyDescent="0.35">
      <c r="B9" s="13"/>
      <c r="C9" s="18"/>
      <c r="D9" s="18"/>
      <c r="E9" s="18"/>
      <c r="F9" s="19"/>
      <c r="G9" s="16"/>
    </row>
    <row r="10" spans="2:7" ht="20.149999999999999" customHeight="1" x14ac:dyDescent="0.35">
      <c r="B10" s="13"/>
      <c r="C10" s="444" t="str">
        <f>"(63) Operation Rating Method"</f>
        <v>(63) Operation Rating Method</v>
      </c>
      <c r="D10" s="445"/>
      <c r="E10" s="450" t="str">
        <f>'BR-100'!D18</f>
        <v>LRFR - Load &amp; Resistance Factor Rating (RF) - Code 8</v>
      </c>
      <c r="F10" s="451"/>
      <c r="G10" s="16"/>
    </row>
    <row r="11" spans="2:7" ht="3" customHeight="1" x14ac:dyDescent="0.35">
      <c r="B11" s="13"/>
      <c r="C11" s="18"/>
      <c r="D11" s="18"/>
      <c r="E11" s="18"/>
      <c r="F11" s="19"/>
      <c r="G11" s="16"/>
    </row>
    <row r="12" spans="2:7" ht="20.149999999999999" customHeight="1" x14ac:dyDescent="0.35">
      <c r="B12" s="13"/>
      <c r="C12" s="444" t="str">
        <f>"(64) Operating Rating Factor"</f>
        <v>(64) Operating Rating Factor</v>
      </c>
      <c r="D12" s="445"/>
      <c r="E12" s="452">
        <f>IF('Calcs &amp; Signs'!C72="Error",CONCATENATE(TEXT('Calcs &amp; Signs'!C13,"0.000"), " - Inv. Factor &gt; Oper. Factor - Review Rating"),'Calcs &amp; Signs'!C13)</f>
        <v>1.64</v>
      </c>
      <c r="F12" s="453"/>
      <c r="G12" s="16" t="str">
        <f>IF('Calcs &amp; Signs'!I4="RF","","tons")</f>
        <v/>
      </c>
    </row>
    <row r="13" spans="2:7" ht="3" customHeight="1" x14ac:dyDescent="0.35">
      <c r="B13" s="13"/>
      <c r="C13" s="18"/>
      <c r="D13" s="18"/>
      <c r="E13" s="18"/>
      <c r="F13" s="19"/>
      <c r="G13" s="16"/>
    </row>
    <row r="14" spans="2:7" ht="20.149999999999999" customHeight="1" x14ac:dyDescent="0.35">
      <c r="B14" s="13"/>
      <c r="C14" s="444" t="str">
        <f>"(65) Inventory Rating Method"</f>
        <v>(65) Inventory Rating Method</v>
      </c>
      <c r="D14" s="445"/>
      <c r="E14" s="450" t="str">
        <f>'BR-100'!D18</f>
        <v>LRFR - Load &amp; Resistance Factor Rating (RF) - Code 8</v>
      </c>
      <c r="F14" s="451"/>
      <c r="G14" s="16"/>
    </row>
    <row r="15" spans="2:7" ht="3" customHeight="1" x14ac:dyDescent="0.35">
      <c r="B15" s="13"/>
      <c r="C15" s="18"/>
      <c r="D15" s="17"/>
      <c r="E15" s="18"/>
      <c r="F15" s="19"/>
      <c r="G15" s="16"/>
    </row>
    <row r="16" spans="2:7" ht="20.149999999999999" customHeight="1" x14ac:dyDescent="0.35">
      <c r="B16" s="13"/>
      <c r="C16" s="444" t="str">
        <f>"(66) Inventory Rating Factor"</f>
        <v>(66) Inventory Rating Factor</v>
      </c>
      <c r="D16" s="445"/>
      <c r="E16" s="452">
        <f>IF('Calcs &amp; Signs'!C72="Error",CONCATENATE(TEXT('Calcs &amp; Signs'!C12,"0.000"), " - Inv. Factor &gt; Oper. Factor - Review Rating"),'Calcs &amp; Signs'!C12)</f>
        <v>1.2649999999999999</v>
      </c>
      <c r="F16" s="453"/>
      <c r="G16" s="16"/>
    </row>
    <row r="17" spans="2:9" ht="3" customHeight="1" x14ac:dyDescent="0.35">
      <c r="B17" s="13"/>
      <c r="C17" s="14"/>
      <c r="D17" s="15"/>
      <c r="E17" s="19"/>
      <c r="F17" s="19"/>
      <c r="G17" s="16"/>
    </row>
    <row r="18" spans="2:9" ht="20.149999999999999" customHeight="1" x14ac:dyDescent="0.35">
      <c r="B18" s="13"/>
      <c r="C18" s="444" t="str">
        <f>"(70) Bridge Posting"</f>
        <v>(70) Bridge Posting</v>
      </c>
      <c r="D18" s="445"/>
      <c r="E18" s="450" t="str">
        <f>'Calcs &amp; Signs'!D58</f>
        <v>5 - Equal to or above legal loads</v>
      </c>
      <c r="F18" s="451"/>
      <c r="G18" s="134"/>
    </row>
    <row r="19" spans="2:9" ht="3" customHeight="1" x14ac:dyDescent="0.35">
      <c r="B19" s="13"/>
      <c r="C19" s="14"/>
      <c r="D19" s="15"/>
      <c r="E19" s="19"/>
      <c r="F19" s="19"/>
      <c r="G19" s="16"/>
    </row>
    <row r="20" spans="2:9" ht="20.149999999999999" customHeight="1" x14ac:dyDescent="0.35">
      <c r="B20" s="13"/>
      <c r="C20" s="444" t="str">
        <f>"(70.01) Date Posted"</f>
        <v>(70.01) Date Posted</v>
      </c>
      <c r="D20" s="445"/>
      <c r="E20" s="448" t="s">
        <v>353</v>
      </c>
      <c r="F20" s="449"/>
      <c r="G20" s="16"/>
      <c r="I20" s="79"/>
    </row>
    <row r="21" spans="2:9" ht="3" customHeight="1" x14ac:dyDescent="0.35">
      <c r="B21" s="13"/>
      <c r="C21" s="18"/>
      <c r="D21" s="18"/>
      <c r="E21" s="18"/>
      <c r="F21" s="19"/>
      <c r="G21" s="16"/>
      <c r="I21" s="79"/>
    </row>
    <row r="22" spans="2:9" ht="20.149999999999999" customHeight="1" x14ac:dyDescent="0.35">
      <c r="B22" s="13"/>
      <c r="C22" s="444" t="str">
        <f>"(70.02) Posted Sign Type"</f>
        <v>(70.02) Posted Sign Type</v>
      </c>
      <c r="D22" s="445"/>
      <c r="E22" s="446" t="s">
        <v>353</v>
      </c>
      <c r="F22" s="447"/>
      <c r="G22" s="16" t="str">
        <f>IF('Calcs &amp; Signs'!I4="RF","","tons")</f>
        <v/>
      </c>
      <c r="I22" s="79"/>
    </row>
    <row r="23" spans="2:9" ht="3" customHeight="1" x14ac:dyDescent="0.35">
      <c r="B23" s="13"/>
      <c r="C23" s="18"/>
      <c r="D23" s="18"/>
      <c r="E23" s="18"/>
      <c r="F23" s="19"/>
      <c r="G23" s="16"/>
      <c r="I23" s="79"/>
    </row>
    <row r="24" spans="2:9" ht="20.149999999999999" customHeight="1" x14ac:dyDescent="0.35">
      <c r="B24" s="13"/>
      <c r="C24" s="444" t="str">
        <f>"(70.03) Posted Weight"</f>
        <v>(70.03) Posted Weight</v>
      </c>
      <c r="D24" s="445"/>
      <c r="E24" s="448" t="s">
        <v>353</v>
      </c>
      <c r="F24" s="449"/>
      <c r="G24" s="16"/>
      <c r="I24" s="79"/>
    </row>
    <row r="25" spans="2:9" ht="7.5" customHeight="1" thickBot="1" x14ac:dyDescent="0.4">
      <c r="B25" s="20"/>
      <c r="C25" s="86"/>
      <c r="D25" s="87"/>
      <c r="E25" s="88"/>
      <c r="F25" s="89"/>
      <c r="G25" s="21"/>
    </row>
    <row r="26" spans="2:9" ht="18.75" customHeight="1" x14ac:dyDescent="0.35">
      <c r="B26" s="90"/>
      <c r="C26" s="80"/>
      <c r="D26" s="79"/>
      <c r="E26" s="454"/>
      <c r="F26" s="454"/>
      <c r="G26" s="79"/>
    </row>
    <row r="27" spans="2:9" ht="18.75" customHeight="1" x14ac:dyDescent="0.45">
      <c r="B27" s="79"/>
      <c r="C27" s="95" t="s">
        <v>356</v>
      </c>
      <c r="D27" s="79"/>
      <c r="E27" s="79"/>
      <c r="F27" s="81"/>
      <c r="G27" s="79"/>
    </row>
    <row r="28" spans="2:9" ht="3" customHeight="1" thickBot="1" x14ac:dyDescent="0.4">
      <c r="B28" s="79"/>
      <c r="C28" s="466"/>
      <c r="D28" s="466"/>
      <c r="E28" s="466"/>
      <c r="F28" s="466"/>
      <c r="G28" s="79"/>
    </row>
    <row r="29" spans="2:9" ht="18.75" customHeight="1" thickBot="1" x14ac:dyDescent="0.4">
      <c r="B29" s="467" t="s">
        <v>334</v>
      </c>
      <c r="C29" s="468"/>
      <c r="D29" s="468"/>
      <c r="E29" s="468"/>
      <c r="F29" s="468"/>
      <c r="G29" s="469"/>
    </row>
    <row r="30" spans="2:9" ht="6.75" customHeight="1" x14ac:dyDescent="0.35">
      <c r="B30" s="82"/>
      <c r="C30" s="83"/>
      <c r="D30" s="84"/>
      <c r="E30" s="84"/>
      <c r="F30" s="84"/>
      <c r="G30" s="85"/>
    </row>
    <row r="31" spans="2:9" ht="20.149999999999999" customHeight="1" x14ac:dyDescent="0.35">
      <c r="B31" s="13"/>
      <c r="C31" s="442" t="str">
        <f>"(717) 2F1 Operating Rating Factor (GVW 15 T)"</f>
        <v>(717) 2F1 Operating Rating Factor (GVW 15 T)</v>
      </c>
      <c r="D31" s="443"/>
      <c r="E31" s="464">
        <f>'Calcs &amp; Signs'!C14</f>
        <v>2.1259999999999999</v>
      </c>
      <c r="F31" s="465"/>
      <c r="G31" s="16"/>
    </row>
    <row r="32" spans="2:9" ht="3" customHeight="1" x14ac:dyDescent="0.35">
      <c r="B32" s="13"/>
      <c r="C32" s="19"/>
      <c r="D32" s="19"/>
      <c r="E32" s="19"/>
      <c r="F32" s="19"/>
      <c r="G32" s="16"/>
    </row>
    <row r="33" spans="2:7" ht="20.149999999999999" customHeight="1" x14ac:dyDescent="0.35">
      <c r="B33" s="13"/>
      <c r="C33" s="442" t="str">
        <f>"(720) 3F1 Operating Rating Factor (GVW 23 T)"</f>
        <v>(720) 3F1 Operating Rating Factor (GVW 23 T)</v>
      </c>
      <c r="D33" s="443"/>
      <c r="E33" s="464">
        <f>'Calcs &amp; Signs'!C15</f>
        <v>2.0059999999999998</v>
      </c>
      <c r="F33" s="465"/>
      <c r="G33" s="16"/>
    </row>
    <row r="34" spans="2:7" ht="3" customHeight="1" x14ac:dyDescent="0.35">
      <c r="B34" s="13"/>
      <c r="C34" s="19"/>
      <c r="D34" s="19"/>
      <c r="E34" s="19"/>
      <c r="F34" s="19"/>
      <c r="G34" s="16"/>
    </row>
    <row r="35" spans="2:7" ht="20.149999999999999" customHeight="1" x14ac:dyDescent="0.35">
      <c r="B35" s="13"/>
      <c r="C35" s="442" t="str">
        <f>"(723.01) 4F1 Operating Rating Factor (GVW 27 T)"</f>
        <v>(723.01) 4F1 Operating Rating Factor (GVW 27 T)</v>
      </c>
      <c r="D35" s="443"/>
      <c r="E35" s="464">
        <f>'Calcs &amp; Signs'!C21</f>
        <v>1.7809999999999999</v>
      </c>
      <c r="F35" s="465"/>
      <c r="G35" s="16"/>
    </row>
    <row r="36" spans="2:7" ht="3" customHeight="1" x14ac:dyDescent="0.35">
      <c r="B36" s="13"/>
      <c r="C36" s="19"/>
      <c r="D36" s="19"/>
      <c r="E36" s="19"/>
      <c r="F36" s="19"/>
      <c r="G36" s="16"/>
    </row>
    <row r="37" spans="2:7" ht="20.149999999999999" customHeight="1" x14ac:dyDescent="0.35">
      <c r="B37" s="13"/>
      <c r="C37" s="442" t="str">
        <f>"(726.01) 5C1 Operating Rating Factor (GVW 40 T)"</f>
        <v>(726.01) 5C1 Operating Rating Factor (GVW 40 T)</v>
      </c>
      <c r="D37" s="443"/>
      <c r="E37" s="464">
        <f>'Calcs &amp; Signs'!C17</f>
        <v>2.0059999999999998</v>
      </c>
      <c r="F37" s="465"/>
      <c r="G37" s="16"/>
    </row>
    <row r="38" spans="2:7" ht="3" customHeight="1" x14ac:dyDescent="0.35">
      <c r="B38" s="13"/>
      <c r="C38" s="19"/>
      <c r="D38" s="19"/>
      <c r="E38" s="19"/>
      <c r="F38" s="19"/>
      <c r="G38" s="16"/>
    </row>
    <row r="39" spans="2:7" ht="20.149999999999999" customHeight="1" x14ac:dyDescent="0.35">
      <c r="B39" s="13"/>
      <c r="C39" s="442" t="str">
        <f>"(723.02) SU4 Operating Rating Factor (GVW 27 T)"</f>
        <v>(723.02) SU4 Operating Rating Factor (GVW 27 T)</v>
      </c>
      <c r="D39" s="443"/>
      <c r="E39" s="464">
        <f>'Calcs &amp; Signs'!C21</f>
        <v>1.7809999999999999</v>
      </c>
      <c r="F39" s="465"/>
      <c r="G39" s="16"/>
    </row>
    <row r="40" spans="2:7" ht="3" customHeight="1" x14ac:dyDescent="0.35">
      <c r="B40" s="13"/>
      <c r="C40" s="19"/>
      <c r="D40" s="19"/>
      <c r="E40" s="19"/>
      <c r="F40" s="19"/>
      <c r="G40" s="16"/>
    </row>
    <row r="41" spans="2:7" ht="20.149999999999999" customHeight="1" x14ac:dyDescent="0.35">
      <c r="B41" s="13"/>
      <c r="C41" s="442" t="str">
        <f>"(726.02) SU5 Operating Rating Factor (GVW 31 T)"</f>
        <v>(726.02) SU5 Operating Rating Factor (GVW 31 T)</v>
      </c>
      <c r="D41" s="443"/>
      <c r="E41" s="464">
        <f>'Calcs &amp; Signs'!C22</f>
        <v>1.7809999999999999</v>
      </c>
      <c r="F41" s="465"/>
      <c r="G41" s="16"/>
    </row>
    <row r="42" spans="2:7" ht="3" customHeight="1" x14ac:dyDescent="0.35">
      <c r="B42" s="13"/>
      <c r="C42" s="19"/>
      <c r="D42" s="19"/>
      <c r="E42" s="19"/>
      <c r="F42" s="19"/>
      <c r="G42" s="16"/>
    </row>
    <row r="43" spans="2:7" ht="20.149999999999999" customHeight="1" x14ac:dyDescent="0.35">
      <c r="B43" s="13"/>
      <c r="C43" s="442" t="str">
        <f>"(732.01) SU6 Operating Rating Factor (GVW 34.75 T)"</f>
        <v>(732.01) SU6 Operating Rating Factor (GVW 34.75 T)</v>
      </c>
      <c r="D43" s="443"/>
      <c r="E43" s="464">
        <f>'Calcs &amp; Signs'!C23</f>
        <v>1.7809999999999999</v>
      </c>
      <c r="F43" s="465"/>
      <c r="G43" s="16"/>
    </row>
    <row r="44" spans="2:7" ht="3" customHeight="1" x14ac:dyDescent="0.35">
      <c r="B44" s="13"/>
      <c r="C44" s="19"/>
      <c r="D44" s="19"/>
      <c r="E44" s="19"/>
      <c r="F44" s="19"/>
      <c r="G44" s="16"/>
    </row>
    <row r="45" spans="2:7" ht="20.149999999999999" customHeight="1" x14ac:dyDescent="0.35">
      <c r="B45" s="13"/>
      <c r="C45" s="442" t="str">
        <f>"(732.02) SU7 Operating Rating Factor (GVW 38.75 T)"</f>
        <v>(732.02) SU7 Operating Rating Factor (GVW 38.75 T)</v>
      </c>
      <c r="D45" s="443"/>
      <c r="E45" s="464">
        <f>'Calcs &amp; Signs'!C24</f>
        <v>1.7809999999999999</v>
      </c>
      <c r="F45" s="465"/>
      <c r="G45" s="16"/>
    </row>
    <row r="46" spans="2:7" ht="3" customHeight="1" x14ac:dyDescent="0.35">
      <c r="B46" s="13"/>
      <c r="C46" s="19"/>
      <c r="D46" s="19"/>
      <c r="E46" s="19"/>
      <c r="F46" s="19"/>
      <c r="G46" s="16"/>
    </row>
    <row r="47" spans="2:7" ht="20.25" customHeight="1" x14ac:dyDescent="0.35">
      <c r="B47" s="13"/>
      <c r="C47" s="442" t="str">
        <f>"(735) EV2 Operating Rating Factor (GVW 28.75 T)"</f>
        <v>(735) EV2 Operating Rating Factor (GVW 28.75 T)</v>
      </c>
      <c r="D47" s="442"/>
      <c r="E47" s="464">
        <f>'Calcs &amp; Signs'!C26</f>
        <v>1.2689999999999999</v>
      </c>
      <c r="F47" s="465"/>
      <c r="G47" s="16"/>
    </row>
    <row r="48" spans="2:7" ht="3" customHeight="1" x14ac:dyDescent="0.35">
      <c r="B48" s="13"/>
      <c r="C48" s="442"/>
      <c r="D48" s="442"/>
      <c r="E48" s="19"/>
      <c r="F48" s="19"/>
      <c r="G48" s="16"/>
    </row>
    <row r="49" spans="2:7" ht="19.5" customHeight="1" x14ac:dyDescent="0.35">
      <c r="B49" s="13"/>
      <c r="C49" s="442" t="str">
        <f>"(738) EV3 Operating Rating Factor (GVW 43 T)"</f>
        <v>(738) EV3 Operating Rating Factor (GVW 43 T)</v>
      </c>
      <c r="D49" s="443"/>
      <c r="E49" s="464">
        <f>'Calcs &amp; Signs'!C27</f>
        <v>1.1000000000000001</v>
      </c>
      <c r="F49" s="465"/>
      <c r="G49" s="16"/>
    </row>
    <row r="50" spans="2:7" ht="3" customHeight="1" x14ac:dyDescent="0.35">
      <c r="B50" s="13"/>
      <c r="C50" s="19"/>
      <c r="D50" s="19"/>
      <c r="E50" s="19"/>
      <c r="F50" s="19"/>
      <c r="G50" s="16"/>
    </row>
    <row r="51" spans="2:7" ht="19.5" customHeight="1" x14ac:dyDescent="0.35">
      <c r="B51" s="13"/>
      <c r="C51" s="442" t="str">
        <f>"(734) Ohio Percent Legal"</f>
        <v>(734) Ohio Percent Legal</v>
      </c>
      <c r="D51" s="443"/>
      <c r="E51" s="450">
        <f>'Calcs &amp; Signs'!D37*100</f>
        <v>125</v>
      </c>
      <c r="F51" s="451"/>
      <c r="G51" s="16"/>
    </row>
    <row r="52" spans="2:7" ht="3" customHeight="1" x14ac:dyDescent="0.35">
      <c r="B52" s="13"/>
      <c r="C52" s="19"/>
      <c r="D52" s="19"/>
      <c r="E52" s="19"/>
      <c r="F52" s="19"/>
      <c r="G52" s="16"/>
    </row>
    <row r="53" spans="2:7" ht="20.149999999999999" customHeight="1" x14ac:dyDescent="0.35">
      <c r="B53" s="13"/>
      <c r="C53" s="442" t="str">
        <f>"(705) Load Rater First Name"</f>
        <v>(705) Load Rater First Name</v>
      </c>
      <c r="D53" s="443"/>
      <c r="E53" s="450" t="str">
        <f>'Calcs &amp; Signs'!M37</f>
        <v>TYLER</v>
      </c>
      <c r="F53" s="451"/>
      <c r="G53" s="16"/>
    </row>
    <row r="54" spans="2:7" ht="3" customHeight="1" x14ac:dyDescent="0.35">
      <c r="B54" s="13"/>
      <c r="C54" s="442"/>
      <c r="D54" s="443"/>
      <c r="E54" s="19"/>
      <c r="F54" s="19"/>
      <c r="G54" s="16"/>
    </row>
    <row r="55" spans="2:7" ht="20.149999999999999" customHeight="1" x14ac:dyDescent="0.35">
      <c r="B55" s="13"/>
      <c r="C55" s="442" t="str">
        <f>"(706)Load Rater Last Name"</f>
        <v>(706)Load Rater Last Name</v>
      </c>
      <c r="D55" s="443"/>
      <c r="E55" s="450" t="str">
        <f>'Calcs &amp; Signs'!Q37</f>
        <v>BENNETT</v>
      </c>
      <c r="F55" s="451"/>
      <c r="G55" s="16"/>
    </row>
    <row r="56" spans="2:7" ht="3" customHeight="1" x14ac:dyDescent="0.35">
      <c r="B56" s="13"/>
      <c r="C56" s="442"/>
      <c r="D56" s="443"/>
      <c r="E56" s="19"/>
      <c r="F56" s="19"/>
      <c r="G56" s="137"/>
    </row>
    <row r="57" spans="2:7" ht="20.149999999999999" customHeight="1" x14ac:dyDescent="0.35">
      <c r="B57" s="13"/>
      <c r="C57" s="442" t="str">
        <f>"(707)Load Rater PE Number"</f>
        <v>(707)Load Rater PE Number</v>
      </c>
      <c r="D57" s="443"/>
      <c r="E57" s="450" t="str">
        <f>'Calcs &amp; Signs'!S37</f>
        <v>-</v>
      </c>
      <c r="F57" s="451"/>
      <c r="G57" s="137"/>
    </row>
    <row r="58" spans="2:7" ht="3" customHeight="1" x14ac:dyDescent="0.35">
      <c r="B58" s="13"/>
      <c r="C58" s="442"/>
      <c r="D58" s="443"/>
      <c r="E58" s="138"/>
      <c r="F58" s="138"/>
      <c r="G58" s="137"/>
    </row>
    <row r="59" spans="2:7" ht="20.149999999999999" customHeight="1" x14ac:dyDescent="0.35">
      <c r="B59" s="13"/>
      <c r="C59" s="442" t="str">
        <f>"(704) Load Rating Date"</f>
        <v>(704) Load Rating Date</v>
      </c>
      <c r="D59" s="443"/>
      <c r="E59" s="455">
        <f>'Calcs &amp; Signs'!C7</f>
        <v>45243</v>
      </c>
      <c r="F59" s="456"/>
      <c r="G59" s="137"/>
    </row>
    <row r="60" spans="2:7" ht="3" customHeight="1" x14ac:dyDescent="0.35">
      <c r="B60" s="13"/>
      <c r="C60" s="19"/>
      <c r="D60" s="92"/>
      <c r="E60" s="138"/>
      <c r="F60" s="138"/>
      <c r="G60" s="137"/>
    </row>
    <row r="61" spans="2:7" ht="20.149999999999999" customHeight="1" x14ac:dyDescent="0.35">
      <c r="B61" s="13"/>
      <c r="C61" s="442" t="str">
        <f>"(708) Load Rating Software"</f>
        <v>(708) Load Rating Software</v>
      </c>
      <c r="D61" s="443"/>
      <c r="E61" s="450" t="str">
        <f>'BR-100'!$D14</f>
        <v xml:space="preserve">3 - AASHTO  BrR </v>
      </c>
      <c r="F61" s="451"/>
      <c r="G61" s="137"/>
    </row>
    <row r="62" spans="2:7" ht="3" customHeight="1" x14ac:dyDescent="0.35">
      <c r="B62" s="13"/>
      <c r="C62" s="19"/>
      <c r="D62" s="92"/>
      <c r="E62" s="138"/>
      <c r="F62" s="138"/>
      <c r="G62" s="137"/>
    </row>
    <row r="63" spans="2:7" ht="20.149999999999999" customHeight="1" x14ac:dyDescent="0.35">
      <c r="B63" s="13"/>
      <c r="C63" s="442" t="str">
        <f>"(709)Rating Source"</f>
        <v>(709)Rating Source</v>
      </c>
      <c r="D63" s="443"/>
      <c r="E63" s="450" t="str">
        <f>'BR-100'!$D17</f>
        <v>1 - Plan information available for load rating analysis</v>
      </c>
      <c r="F63" s="451"/>
      <c r="G63" s="137"/>
    </row>
    <row r="64" spans="2:7" ht="6.75" customHeight="1" thickBot="1" x14ac:dyDescent="0.4">
      <c r="B64" s="139"/>
      <c r="C64" s="140"/>
      <c r="D64" s="141"/>
      <c r="E64" s="141"/>
      <c r="F64" s="141"/>
      <c r="G64" s="142"/>
    </row>
  </sheetData>
  <sheetProtection sheet="1" selectLockedCells="1"/>
  <mergeCells count="61">
    <mergeCell ref="E49:F49"/>
    <mergeCell ref="E43:F43"/>
    <mergeCell ref="E45:F45"/>
    <mergeCell ref="E51:F51"/>
    <mergeCell ref="E47:F47"/>
    <mergeCell ref="E37:F37"/>
    <mergeCell ref="E39:F39"/>
    <mergeCell ref="E41:F41"/>
    <mergeCell ref="E31:F31"/>
    <mergeCell ref="C28:F28"/>
    <mergeCell ref="B29:G29"/>
    <mergeCell ref="E33:F33"/>
    <mergeCell ref="E35:F35"/>
    <mergeCell ref="C31:D31"/>
    <mergeCell ref="C37:D37"/>
    <mergeCell ref="C39:D39"/>
    <mergeCell ref="C41:D41"/>
    <mergeCell ref="B6:G6"/>
    <mergeCell ref="B2:G2"/>
    <mergeCell ref="C8:D8"/>
    <mergeCell ref="C10:D10"/>
    <mergeCell ref="C12:D12"/>
    <mergeCell ref="B3:G3"/>
    <mergeCell ref="E8:F8"/>
    <mergeCell ref="E10:F10"/>
    <mergeCell ref="E12:F12"/>
    <mergeCell ref="E61:F61"/>
    <mergeCell ref="E63:F63"/>
    <mergeCell ref="E59:F59"/>
    <mergeCell ref="E53:F53"/>
    <mergeCell ref="E55:F55"/>
    <mergeCell ref="E57:F57"/>
    <mergeCell ref="E14:F14"/>
    <mergeCell ref="E16:F16"/>
    <mergeCell ref="E20:F20"/>
    <mergeCell ref="E18:F18"/>
    <mergeCell ref="E26:F26"/>
    <mergeCell ref="C14:D14"/>
    <mergeCell ref="C16:D16"/>
    <mergeCell ref="C20:D20"/>
    <mergeCell ref="C18:D18"/>
    <mergeCell ref="C22:D22"/>
    <mergeCell ref="C24:D24"/>
    <mergeCell ref="E22:F22"/>
    <mergeCell ref="E24:F24"/>
    <mergeCell ref="C33:D33"/>
    <mergeCell ref="C35:D35"/>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Normal="100" workbookViewId="0">
      <selection activeCell="E11" sqref="E11"/>
    </sheetView>
  </sheetViews>
  <sheetFormatPr defaultRowHeight="14.5" x14ac:dyDescent="0.35"/>
  <cols>
    <col min="1" max="1" width="7.54296875" customWidth="1"/>
    <col min="2" max="2" width="12.7265625" style="9" customWidth="1"/>
    <col min="3" max="3" width="24.453125" customWidth="1"/>
    <col min="4" max="4" width="29.453125" customWidth="1"/>
    <col min="5" max="5" width="17.1796875" customWidth="1"/>
    <col min="6" max="6" width="2.81640625" customWidth="1"/>
    <col min="7" max="7" width="14.26953125" customWidth="1"/>
  </cols>
  <sheetData>
    <row r="2" spans="2:11" ht="18.5" x14ac:dyDescent="0.45">
      <c r="B2" s="249" t="s">
        <v>502</v>
      </c>
      <c r="C2" s="257"/>
      <c r="D2" s="94"/>
      <c r="E2" s="94"/>
    </row>
    <row r="3" spans="2:11" ht="2.25" customHeight="1" thickBot="1" x14ac:dyDescent="0.5">
      <c r="B3" s="93"/>
      <c r="C3" s="91"/>
      <c r="D3" s="91"/>
      <c r="E3" s="91"/>
    </row>
    <row r="4" spans="2:11" ht="18.75" customHeight="1" thickBot="1" x14ac:dyDescent="0.4">
      <c r="B4" s="80"/>
      <c r="C4" s="79"/>
      <c r="D4" s="454"/>
      <c r="E4" s="454"/>
    </row>
    <row r="5" spans="2:11" s="250" customFormat="1" ht="45" customHeight="1" thickBot="1" x14ac:dyDescent="0.4">
      <c r="B5" s="262" t="s">
        <v>494</v>
      </c>
      <c r="C5" s="263"/>
      <c r="D5" s="266" t="s">
        <v>478</v>
      </c>
      <c r="E5" s="266" t="s">
        <v>492</v>
      </c>
      <c r="F5" s="271"/>
      <c r="G5" s="266" t="s">
        <v>493</v>
      </c>
      <c r="H5" s="252"/>
      <c r="I5" s="253"/>
      <c r="J5" s="253"/>
      <c r="K5" s="253"/>
    </row>
    <row r="6" spans="2:11" ht="20.149999999999999" customHeight="1" x14ac:dyDescent="0.35">
      <c r="B6" s="264" t="s">
        <v>479</v>
      </c>
      <c r="C6" s="265" t="s">
        <v>480</v>
      </c>
      <c r="D6" s="256">
        <f>'Calcs &amp; Signs'!C14</f>
        <v>2.1259999999999999</v>
      </c>
      <c r="E6" s="272" t="str">
        <f>IF('Calcs &amp; Signs'!$C$33="Yes","T","")</f>
        <v/>
      </c>
      <c r="G6" s="255" t="str">
        <f>IF('Calcs &amp; Signs'!$C$33="Yes",'Calcs &amp; Signs'!F45,"")</f>
        <v/>
      </c>
    </row>
    <row r="7" spans="2:11" ht="20.149999999999999" customHeight="1" x14ac:dyDescent="0.35">
      <c r="B7" s="264" t="s">
        <v>479</v>
      </c>
      <c r="C7" s="265" t="s">
        <v>481</v>
      </c>
      <c r="D7" s="256">
        <f>'Calcs &amp; Signs'!C15</f>
        <v>2.0059999999999998</v>
      </c>
      <c r="E7" s="272" t="str">
        <f>IF('Calcs &amp; Signs'!$C$33="Yes","T","")</f>
        <v/>
      </c>
      <c r="G7" s="255" t="str">
        <f>IF('Calcs &amp; Signs'!$C$33="Yes",'Calcs &amp; Signs'!F46,"")</f>
        <v/>
      </c>
    </row>
    <row r="8" spans="2:11" ht="20.149999999999999" customHeight="1" x14ac:dyDescent="0.35">
      <c r="B8" s="264" t="s">
        <v>479</v>
      </c>
      <c r="C8" s="265" t="s">
        <v>482</v>
      </c>
      <c r="D8" s="256">
        <f>'Calcs &amp; Signs'!C17</f>
        <v>2.0059999999999998</v>
      </c>
      <c r="E8" s="272" t="str">
        <f>IF('Calcs &amp; Signs'!$C$33="Yes","T","")</f>
        <v/>
      </c>
      <c r="G8" s="255" t="str">
        <f>IF('Calcs &amp; Signs'!$C$33="Yes",'Calcs &amp; Signs'!F50,"")</f>
        <v/>
      </c>
    </row>
    <row r="9" spans="2:11" ht="20.149999999999999" customHeight="1" x14ac:dyDescent="0.35">
      <c r="B9" s="258"/>
      <c r="C9" s="259" t="s">
        <v>483</v>
      </c>
      <c r="D9" s="254">
        <f>'Calcs &amp; Signs'!C18</f>
        <v>2.0059999999999998</v>
      </c>
      <c r="E9" s="272" t="str">
        <f>IF('Calcs &amp; Signs'!$C$33="Yes","T","")</f>
        <v/>
      </c>
      <c r="G9" s="255" t="str">
        <f>IF('Calcs &amp; Signs'!$C$33="Yes",'Calcs &amp; Signs'!F46,"")</f>
        <v/>
      </c>
    </row>
    <row r="10" spans="2:11" ht="20.149999999999999" customHeight="1" x14ac:dyDescent="0.35">
      <c r="B10" s="258"/>
      <c r="C10" s="260" t="s">
        <v>484</v>
      </c>
      <c r="D10" s="254">
        <f>'Calcs &amp; Signs'!C19</f>
        <v>2.4359999999999999</v>
      </c>
      <c r="E10" s="272" t="str">
        <f>IF('Calcs &amp; Signs'!$C$33="Yes","T","")</f>
        <v/>
      </c>
      <c r="G10" s="255" t="str">
        <f>IF('Calcs &amp; Signs'!$C$33="Yes",'Calcs &amp; Signs'!F49,"")</f>
        <v/>
      </c>
    </row>
    <row r="11" spans="2:11" ht="20.149999999999999" customHeight="1" x14ac:dyDescent="0.35">
      <c r="B11" s="258"/>
      <c r="C11" s="261" t="s">
        <v>485</v>
      </c>
      <c r="D11" s="254">
        <f>'Calcs &amp; Signs'!C20</f>
        <v>2.2010000000000001</v>
      </c>
      <c r="E11" s="272"/>
      <c r="G11" s="255"/>
    </row>
    <row r="12" spans="2:11" ht="20.149999999999999" customHeight="1" x14ac:dyDescent="0.35">
      <c r="B12" s="264" t="s">
        <v>479</v>
      </c>
      <c r="C12" s="265" t="s">
        <v>501</v>
      </c>
      <c r="D12" s="256">
        <f>'Calcs &amp; Signs'!C21</f>
        <v>1.7809999999999999</v>
      </c>
      <c r="E12" s="274"/>
      <c r="G12" s="275"/>
    </row>
    <row r="13" spans="2:11" ht="20.149999999999999" customHeight="1" x14ac:dyDescent="0.35">
      <c r="B13" s="264" t="s">
        <v>479</v>
      </c>
      <c r="C13" s="265" t="s">
        <v>486</v>
      </c>
      <c r="D13" s="256">
        <f>'Calcs &amp; Signs'!C21</f>
        <v>1.7809999999999999</v>
      </c>
      <c r="E13" s="272" t="str">
        <f>IF('Calcs &amp; Signs'!$C$33="Yes","T","")</f>
        <v/>
      </c>
      <c r="G13" s="255" t="str">
        <f>IF('Calcs &amp; Signs'!$C$33="Yes",'Calcs &amp; Signs'!F47,"")</f>
        <v/>
      </c>
    </row>
    <row r="14" spans="2:11" ht="20.149999999999999" customHeight="1" x14ac:dyDescent="0.35">
      <c r="B14" s="264" t="s">
        <v>479</v>
      </c>
      <c r="C14" s="265" t="s">
        <v>487</v>
      </c>
      <c r="D14" s="256">
        <f>'Calcs &amp; Signs'!C22</f>
        <v>1.7809999999999999</v>
      </c>
      <c r="E14" s="272" t="str">
        <f>IF('Calcs &amp; Signs'!$C$33="Yes","T","")</f>
        <v/>
      </c>
      <c r="G14" s="255" t="str">
        <f>IF('Calcs &amp; Signs'!$C$33="Yes",'Calcs &amp; Signs'!F48,"")</f>
        <v/>
      </c>
    </row>
    <row r="15" spans="2:11" ht="20.149999999999999" customHeight="1" x14ac:dyDescent="0.35">
      <c r="B15" s="264" t="s">
        <v>479</v>
      </c>
      <c r="C15" s="265" t="s">
        <v>488</v>
      </c>
      <c r="D15" s="256">
        <f>'Calcs &amp; Signs'!C23</f>
        <v>1.7809999999999999</v>
      </c>
      <c r="E15" s="272" t="str">
        <f>IF('Calcs &amp; Signs'!$C$33="Yes","T","")</f>
        <v/>
      </c>
      <c r="G15" s="255" t="str">
        <f>IF('Calcs &amp; Signs'!$C$33="Yes",'Calcs &amp; Signs'!F49,"")</f>
        <v/>
      </c>
    </row>
    <row r="16" spans="2:11" ht="20.149999999999999" customHeight="1" x14ac:dyDescent="0.35">
      <c r="B16" s="264" t="s">
        <v>479</v>
      </c>
      <c r="C16" s="265" t="s">
        <v>489</v>
      </c>
      <c r="D16" s="256">
        <f>'Calcs &amp; Signs'!C24</f>
        <v>1.7809999999999999</v>
      </c>
      <c r="E16" s="272" t="str">
        <f>IF('Calcs &amp; Signs'!$C$33="Yes","T","")</f>
        <v/>
      </c>
      <c r="G16" s="255" t="str">
        <f>IF('Calcs &amp; Signs'!$C$33="Yes",'Calcs &amp; Signs'!F49,"")</f>
        <v/>
      </c>
    </row>
    <row r="17" spans="2:7" ht="20.149999999999999" customHeight="1" x14ac:dyDescent="0.35">
      <c r="B17" s="264" t="s">
        <v>479</v>
      </c>
      <c r="C17" s="265" t="s">
        <v>490</v>
      </c>
      <c r="D17" s="256">
        <f>'Calcs &amp; Signs'!C26</f>
        <v>1.2689999999999999</v>
      </c>
      <c r="E17" s="272" t="str">
        <f>IF('Calcs &amp; Signs'!$C$34="Yes","T","")</f>
        <v/>
      </c>
      <c r="G17" s="255" t="str">
        <f>IF('Calcs &amp; Signs'!$C$34="Yes",'Calcs &amp; Signs'!F51,"")</f>
        <v/>
      </c>
    </row>
    <row r="18" spans="2:7" ht="20.149999999999999" customHeight="1" x14ac:dyDescent="0.35">
      <c r="B18" s="264" t="s">
        <v>479</v>
      </c>
      <c r="C18" s="265" t="s">
        <v>491</v>
      </c>
      <c r="D18" s="256">
        <f>'Calcs &amp; Signs'!C27</f>
        <v>1.1000000000000001</v>
      </c>
      <c r="E18" s="272" t="str">
        <f>IF('Calcs &amp; Signs'!$C$34="Yes","T","")</f>
        <v/>
      </c>
      <c r="G18" s="255" t="str">
        <f>IF('Calcs &amp; Signs'!$C$34="Yes",'Calcs &amp; Signs'!F52,"")</f>
        <v/>
      </c>
    </row>
    <row r="19" spans="2:7" ht="20.149999999999999" customHeight="1" x14ac:dyDescent="0.35">
      <c r="B19" s="258"/>
      <c r="C19" s="259" t="s">
        <v>503</v>
      </c>
      <c r="D19" s="254">
        <f>'Calcs &amp; Signs'!C29</f>
        <v>1.4119999999999999</v>
      </c>
      <c r="E19" s="273"/>
      <c r="G19" s="251"/>
    </row>
    <row r="20" spans="2:7" ht="20.149999999999999" customHeight="1" x14ac:dyDescent="0.35">
      <c r="B20" s="258"/>
      <c r="C20" s="260" t="s">
        <v>504</v>
      </c>
      <c r="D20" s="254">
        <f>'Calcs &amp; Signs'!C30</f>
        <v>1.325</v>
      </c>
      <c r="E20" s="273"/>
      <c r="G20" s="251"/>
    </row>
    <row r="21" spans="2:7" ht="6.75" customHeight="1" thickBot="1" x14ac:dyDescent="0.4">
      <c r="B21" s="267"/>
      <c r="C21" s="268"/>
      <c r="D21" s="269"/>
      <c r="E21" s="270"/>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28" zoomScale="75" zoomScaleNormal="75" workbookViewId="0">
      <selection activeCell="I3" sqref="I3"/>
    </sheetView>
  </sheetViews>
  <sheetFormatPr defaultColWidth="9.1796875" defaultRowHeight="14.5" x14ac:dyDescent="0.35"/>
  <cols>
    <col min="2" max="2" width="23.54296875" customWidth="1"/>
    <col min="3" max="3" width="9" customWidth="1"/>
    <col min="4" max="4" width="10.26953125" customWidth="1"/>
    <col min="5" max="5" width="6.81640625" customWidth="1"/>
    <col min="6" max="6" width="5.453125" customWidth="1"/>
    <col min="8" max="8" width="14" customWidth="1"/>
    <col min="10" max="10" width="3.7265625" customWidth="1"/>
    <col min="11" max="11" width="8.54296875" customWidth="1"/>
    <col min="12" max="12" width="3.1796875" customWidth="1"/>
    <col min="13" max="13" width="5.453125" customWidth="1"/>
    <col min="14" max="14" width="7.1796875" customWidth="1"/>
    <col min="15" max="15" width="2.81640625" customWidth="1"/>
    <col min="16" max="16" width="7.81640625" customWidth="1"/>
    <col min="17" max="17" width="8" customWidth="1"/>
    <col min="18" max="18" width="2.81640625" customWidth="1"/>
    <col min="19" max="19" width="9" customWidth="1"/>
    <col min="20" max="20" width="6.1796875" customWidth="1"/>
    <col min="21" max="21" width="2.81640625" customWidth="1"/>
    <col min="22" max="23" width="8.1796875" customWidth="1"/>
    <col min="24" max="24" width="2.81640625" customWidth="1"/>
    <col min="27" max="27" width="2.7265625" customWidth="1"/>
    <col min="28" max="28" width="3.1796875" customWidth="1"/>
    <col min="29" max="29" width="5.453125" customWidth="1"/>
    <col min="30" max="30" width="7.1796875" customWidth="1"/>
  </cols>
  <sheetData>
    <row r="1" spans="2:31" ht="15" thickBot="1" x14ac:dyDescent="0.4"/>
    <row r="2" spans="2:31" ht="15" thickBot="1" x14ac:dyDescent="0.4">
      <c r="B2" s="521" t="s">
        <v>335</v>
      </c>
      <c r="C2" s="523"/>
    </row>
    <row r="3" spans="2:31" ht="15" thickBot="1" x14ac:dyDescent="0.4">
      <c r="B3" s="543" t="s">
        <v>303</v>
      </c>
      <c r="C3" s="544"/>
      <c r="D3" s="211">
        <v>1</v>
      </c>
      <c r="G3" s="22"/>
      <c r="H3" s="23" t="s">
        <v>322</v>
      </c>
      <c r="I3" s="56" t="b">
        <v>1</v>
      </c>
      <c r="K3" s="543" t="s">
        <v>283</v>
      </c>
      <c r="L3" s="544"/>
      <c r="M3" s="544"/>
      <c r="N3" s="545" t="str">
        <f>IF(M81&gt;0,"Disabled",IF(O4 = TRUE,"Manual",IF(C35="Yes","ClosureSign",IF(C33="Yes","LegalSign",IF(AND(C34="Yes",D34="Yes"),"EVSign","BlankSign")))))</f>
        <v>BlankSign</v>
      </c>
      <c r="O3" s="546"/>
    </row>
    <row r="4" spans="2:31" ht="15" thickBot="1" x14ac:dyDescent="0.4">
      <c r="B4" s="543" t="s">
        <v>297</v>
      </c>
      <c r="C4" s="544"/>
      <c r="D4" s="24">
        <v>2.99</v>
      </c>
      <c r="G4" s="543" t="s">
        <v>169</v>
      </c>
      <c r="H4" s="544"/>
      <c r="I4" s="24" t="str">
        <f>_xlfn.IFNA(VLOOKUP(D79,List!P3:R12,2,FALSE),"RF")</f>
        <v>RF</v>
      </c>
      <c r="K4" s="541" t="s">
        <v>296</v>
      </c>
      <c r="L4" s="542"/>
      <c r="M4" s="542"/>
      <c r="N4" s="542"/>
      <c r="O4" s="55" t="b">
        <v>0</v>
      </c>
      <c r="Q4" s="150"/>
    </row>
    <row r="5" spans="2:31" x14ac:dyDescent="0.35">
      <c r="B5" s="9"/>
      <c r="C5" s="9"/>
      <c r="D5" s="97"/>
      <c r="G5" s="9"/>
      <c r="H5" s="9"/>
      <c r="I5" s="97"/>
      <c r="K5" s="11"/>
      <c r="L5" s="11"/>
      <c r="M5" s="11"/>
      <c r="N5" s="11"/>
      <c r="O5" s="98"/>
    </row>
    <row r="6" spans="2:31" ht="15" thickBot="1" x14ac:dyDescent="0.4">
      <c r="B6" s="9"/>
      <c r="C6" s="9"/>
      <c r="D6" s="97"/>
      <c r="G6" s="9"/>
      <c r="H6" s="9"/>
      <c r="I6" s="97"/>
      <c r="K6" s="11"/>
      <c r="L6" s="11"/>
      <c r="M6" s="11"/>
      <c r="N6" s="11"/>
      <c r="O6" s="98"/>
    </row>
    <row r="7" spans="2:31" ht="15" thickBot="1" x14ac:dyDescent="0.4">
      <c r="B7" s="135" t="s">
        <v>339</v>
      </c>
      <c r="C7" s="524">
        <f>'BR-100'!O50</f>
        <v>45243</v>
      </c>
      <c r="D7" s="495"/>
      <c r="G7" s="9"/>
      <c r="H7" s="9"/>
      <c r="I7" s="97"/>
      <c r="K7" s="521" t="s">
        <v>337</v>
      </c>
      <c r="L7" s="522"/>
      <c r="M7" s="522"/>
      <c r="N7" s="522"/>
      <c r="O7" s="522"/>
      <c r="P7" s="523"/>
    </row>
    <row r="8" spans="2:31" ht="15" customHeight="1" thickBot="1" x14ac:dyDescent="0.4">
      <c r="K8" s="101"/>
      <c r="L8" s="102"/>
      <c r="M8" s="102"/>
      <c r="N8" s="102"/>
      <c r="O8" s="102"/>
      <c r="P8" s="102"/>
      <c r="Q8" s="102"/>
      <c r="R8" s="102"/>
      <c r="S8" s="102"/>
      <c r="T8" s="102"/>
      <c r="U8" s="102"/>
      <c r="V8" s="102"/>
      <c r="W8" s="102"/>
      <c r="X8" s="102"/>
      <c r="Y8" s="102"/>
      <c r="Z8" s="102"/>
      <c r="AA8" s="102"/>
      <c r="AB8" s="102"/>
      <c r="AC8" s="102"/>
      <c r="AD8" s="102"/>
      <c r="AE8" s="103"/>
    </row>
    <row r="9" spans="2:31" ht="15" thickBot="1" x14ac:dyDescent="0.4">
      <c r="B9" s="521" t="s">
        <v>336</v>
      </c>
      <c r="C9" s="523"/>
      <c r="K9" s="104"/>
      <c r="L9" s="478" t="s">
        <v>298</v>
      </c>
      <c r="M9" s="478"/>
      <c r="N9" s="478"/>
      <c r="O9" s="105"/>
      <c r="P9" s="472" t="s">
        <v>281</v>
      </c>
      <c r="Q9" s="472"/>
      <c r="R9" s="105"/>
      <c r="S9" s="475" t="s">
        <v>282</v>
      </c>
      <c r="T9" s="475"/>
      <c r="U9" s="105"/>
      <c r="V9" s="475" t="s">
        <v>284</v>
      </c>
      <c r="W9" s="475"/>
      <c r="X9" s="105"/>
      <c r="Y9" s="472" t="s">
        <v>294</v>
      </c>
      <c r="Z9" s="472"/>
      <c r="AA9" s="105"/>
      <c r="AB9" s="472" t="s">
        <v>295</v>
      </c>
      <c r="AC9" s="472"/>
      <c r="AD9" s="472"/>
      <c r="AE9" s="106"/>
    </row>
    <row r="10" spans="2:31" ht="15.75" customHeight="1" thickBot="1" x14ac:dyDescent="0.4">
      <c r="B10" s="479" t="s">
        <v>192</v>
      </c>
      <c r="C10" s="479" t="s">
        <v>146</v>
      </c>
      <c r="D10" s="479" t="s">
        <v>273</v>
      </c>
      <c r="E10" s="539" t="s">
        <v>389</v>
      </c>
      <c r="F10" s="547"/>
      <c r="G10" s="479" t="s">
        <v>274</v>
      </c>
      <c r="H10" s="539"/>
      <c r="I10" s="199" t="s">
        <v>421</v>
      </c>
      <c r="K10" s="104"/>
      <c r="L10" s="481" t="s">
        <v>270</v>
      </c>
      <c r="M10" s="482"/>
      <c r="N10" s="483"/>
      <c r="O10" s="105"/>
      <c r="P10" s="121"/>
      <c r="Q10" s="122"/>
      <c r="R10" s="105"/>
      <c r="S10" s="128"/>
      <c r="T10" s="25"/>
      <c r="U10" s="132"/>
      <c r="V10" s="133"/>
      <c r="W10" s="122"/>
      <c r="X10" s="105"/>
      <c r="Y10" s="107"/>
      <c r="Z10" s="107"/>
      <c r="AA10" s="105"/>
      <c r="AB10" s="481" t="s">
        <v>270</v>
      </c>
      <c r="AC10" s="482"/>
      <c r="AD10" s="483"/>
      <c r="AE10" s="106"/>
    </row>
    <row r="11" spans="2:31" ht="15" customHeight="1" thickBot="1" x14ac:dyDescent="0.4">
      <c r="B11" s="480"/>
      <c r="C11" s="480"/>
      <c r="D11" s="480"/>
      <c r="E11" s="540"/>
      <c r="F11" s="548"/>
      <c r="G11" s="480"/>
      <c r="H11" s="540"/>
      <c r="I11" s="198" t="s">
        <v>422</v>
      </c>
      <c r="K11" s="104"/>
      <c r="L11" s="484"/>
      <c r="M11" s="485"/>
      <c r="N11" s="486"/>
      <c r="O11" s="105"/>
      <c r="P11" s="123"/>
      <c r="Q11" s="124"/>
      <c r="R11" s="105"/>
      <c r="S11" s="481" t="s">
        <v>318</v>
      </c>
      <c r="T11" s="483"/>
      <c r="U11" s="131"/>
      <c r="V11" s="74"/>
      <c r="W11" s="26"/>
      <c r="X11" s="129"/>
      <c r="Y11" s="105"/>
      <c r="Z11" s="105"/>
      <c r="AA11" s="105"/>
      <c r="AB11" s="484"/>
      <c r="AC11" s="485"/>
      <c r="AD11" s="486"/>
      <c r="AE11" s="106"/>
    </row>
    <row r="12" spans="2:31" ht="15" customHeight="1" x14ac:dyDescent="0.35">
      <c r="B12" s="187" t="s">
        <v>271</v>
      </c>
      <c r="C12" s="190">
        <f>'BR-100'!L26</f>
        <v>1.2649999999999999</v>
      </c>
      <c r="D12" s="215"/>
      <c r="E12" s="216"/>
      <c r="F12" s="216"/>
      <c r="G12" s="217"/>
      <c r="H12" s="217"/>
      <c r="I12" s="218"/>
      <c r="K12" s="104"/>
      <c r="L12" s="109">
        <v>2</v>
      </c>
      <c r="M12" s="105" t="s">
        <v>269</v>
      </c>
      <c r="N12" s="110">
        <f t="shared" ref="N12:N17" si="0">F45</f>
        <v>15</v>
      </c>
      <c r="O12" s="105"/>
      <c r="P12" s="123"/>
      <c r="Q12" s="124"/>
      <c r="R12" s="105"/>
      <c r="S12" s="484"/>
      <c r="T12" s="486"/>
      <c r="U12" s="105"/>
      <c r="V12" s="487" t="s">
        <v>338</v>
      </c>
      <c r="W12" s="488"/>
      <c r="X12" s="105"/>
      <c r="Y12" s="472" t="s">
        <v>292</v>
      </c>
      <c r="Z12" s="472"/>
      <c r="AA12" s="105"/>
      <c r="AB12" s="109">
        <v>2</v>
      </c>
      <c r="AC12" s="105" t="s">
        <v>269</v>
      </c>
      <c r="AD12" s="111">
        <v>0</v>
      </c>
      <c r="AE12" s="106"/>
    </row>
    <row r="13" spans="2:31" ht="15.75" customHeight="1" thickBot="1" x14ac:dyDescent="0.4">
      <c r="B13" s="144" t="s">
        <v>272</v>
      </c>
      <c r="C13" s="182">
        <f>'BR-100'!N26</f>
        <v>1.64</v>
      </c>
      <c r="D13" s="219"/>
      <c r="E13" s="220"/>
      <c r="F13" s="220"/>
      <c r="G13" s="221"/>
      <c r="H13" s="221"/>
      <c r="I13" s="222"/>
      <c r="K13" s="104"/>
      <c r="L13" s="109">
        <v>3</v>
      </c>
      <c r="M13" s="105" t="s">
        <v>269</v>
      </c>
      <c r="N13" s="110">
        <f t="shared" si="0"/>
        <v>23</v>
      </c>
      <c r="O13" s="105"/>
      <c r="P13" s="123"/>
      <c r="Q13" s="124"/>
      <c r="R13" s="105"/>
      <c r="S13" s="484" t="s">
        <v>317</v>
      </c>
      <c r="T13" s="486"/>
      <c r="U13" s="105"/>
      <c r="V13" s="489"/>
      <c r="W13" s="490"/>
      <c r="X13" s="105"/>
      <c r="Y13" s="472" t="s">
        <v>293</v>
      </c>
      <c r="Z13" s="472"/>
      <c r="AA13" s="105"/>
      <c r="AB13" s="109">
        <v>3</v>
      </c>
      <c r="AC13" s="105" t="s">
        <v>269</v>
      </c>
      <c r="AD13" s="111">
        <v>0</v>
      </c>
      <c r="AE13" s="106"/>
    </row>
    <row r="14" spans="2:31" ht="15" customHeight="1" x14ac:dyDescent="0.35">
      <c r="B14" s="188" t="s">
        <v>300</v>
      </c>
      <c r="C14" s="182">
        <f>'BR-100'!D26</f>
        <v>2.1259999999999999</v>
      </c>
      <c r="D14" s="186">
        <v>15</v>
      </c>
      <c r="E14" s="476">
        <f>IF(C14&gt;=$D$3,D14,C14*D14)</f>
        <v>15</v>
      </c>
      <c r="F14" s="477"/>
      <c r="G14" s="143" t="str">
        <f>IF(C14&gt;=$D$3,"No","Yes")</f>
        <v>No</v>
      </c>
      <c r="H14" s="196"/>
      <c r="I14" s="203">
        <v>2</v>
      </c>
      <c r="K14" s="104"/>
      <c r="L14" s="109">
        <v>4</v>
      </c>
      <c r="M14" s="105" t="s">
        <v>269</v>
      </c>
      <c r="N14" s="110">
        <f t="shared" si="0"/>
        <v>27</v>
      </c>
      <c r="O14" s="105"/>
      <c r="P14" s="123"/>
      <c r="Q14" s="124"/>
      <c r="R14" s="105"/>
      <c r="S14" s="104" t="s">
        <v>319</v>
      </c>
      <c r="T14" s="112">
        <f>F51</f>
        <v>28</v>
      </c>
      <c r="U14" s="105"/>
      <c r="V14" s="489"/>
      <c r="W14" s="490"/>
      <c r="X14" s="105"/>
      <c r="Y14" s="472" t="s">
        <v>294</v>
      </c>
      <c r="Z14" s="472"/>
      <c r="AA14" s="105"/>
      <c r="AB14" s="109">
        <v>4</v>
      </c>
      <c r="AC14" s="105" t="s">
        <v>269</v>
      </c>
      <c r="AD14" s="111">
        <v>0</v>
      </c>
      <c r="AE14" s="106"/>
    </row>
    <row r="15" spans="2:31" ht="15" thickBot="1" x14ac:dyDescent="0.4">
      <c r="B15" s="188" t="s">
        <v>301</v>
      </c>
      <c r="C15" s="182">
        <f>'BR-100'!D27</f>
        <v>2.0059999999999998</v>
      </c>
      <c r="D15" s="185">
        <v>23</v>
      </c>
      <c r="E15" s="470">
        <f t="shared" ref="E15:E24" si="1">IF(C15&gt;=$D$3,D15,C15*D15)</f>
        <v>23</v>
      </c>
      <c r="F15" s="471"/>
      <c r="G15" s="77" t="str">
        <f t="shared" ref="G15:G24" si="2">IF(C15&gt;=$D$3,"No","Yes")</f>
        <v>No</v>
      </c>
      <c r="H15" s="197"/>
      <c r="I15" s="2">
        <v>3</v>
      </c>
      <c r="K15" s="104"/>
      <c r="L15" s="109">
        <v>5</v>
      </c>
      <c r="M15" s="105" t="s">
        <v>269</v>
      </c>
      <c r="N15" s="110">
        <f t="shared" si="0"/>
        <v>31</v>
      </c>
      <c r="O15" s="105"/>
      <c r="P15" s="123"/>
      <c r="Q15" s="124"/>
      <c r="R15" s="105"/>
      <c r="S15" s="113" t="s">
        <v>320</v>
      </c>
      <c r="T15" s="114">
        <f>F52</f>
        <v>43</v>
      </c>
      <c r="U15" s="105"/>
      <c r="V15" s="491"/>
      <c r="W15" s="492"/>
      <c r="X15" s="105"/>
      <c r="Y15" s="105"/>
      <c r="Z15" s="105"/>
      <c r="AA15" s="105"/>
      <c r="AB15" s="109">
        <v>5</v>
      </c>
      <c r="AC15" s="105" t="s">
        <v>269</v>
      </c>
      <c r="AD15" s="111">
        <v>0</v>
      </c>
      <c r="AE15" s="106"/>
    </row>
    <row r="16" spans="2:31" ht="16.5" customHeight="1" thickBot="1" x14ac:dyDescent="0.4">
      <c r="B16" s="188"/>
      <c r="C16" s="182"/>
      <c r="D16" s="185"/>
      <c r="E16" s="470"/>
      <c r="F16" s="471"/>
      <c r="G16" s="77"/>
      <c r="H16" s="197"/>
      <c r="I16" s="2"/>
      <c r="K16" s="104"/>
      <c r="L16" s="115" t="s">
        <v>148</v>
      </c>
      <c r="M16" s="108" t="s">
        <v>269</v>
      </c>
      <c r="N16" s="116">
        <f t="shared" si="0"/>
        <v>34</v>
      </c>
      <c r="O16" s="105"/>
      <c r="P16" s="123"/>
      <c r="Q16" s="124"/>
      <c r="R16" s="105"/>
      <c r="S16" s="127"/>
      <c r="T16" s="27"/>
      <c r="U16" s="132"/>
      <c r="V16" s="74"/>
      <c r="W16" s="74"/>
      <c r="X16" s="129"/>
      <c r="Y16" s="105"/>
      <c r="Z16" s="105"/>
      <c r="AA16" s="105"/>
      <c r="AB16" s="115" t="s">
        <v>148</v>
      </c>
      <c r="AC16" s="108" t="s">
        <v>269</v>
      </c>
      <c r="AD16" s="117">
        <v>0</v>
      </c>
      <c r="AE16" s="106"/>
    </row>
    <row r="17" spans="2:35" ht="18.75" customHeight="1" thickBot="1" x14ac:dyDescent="0.4">
      <c r="B17" s="188" t="s">
        <v>145</v>
      </c>
      <c r="C17" s="182">
        <f>'BR-100'!D28</f>
        <v>2.0059999999999998</v>
      </c>
      <c r="D17" s="185">
        <v>40</v>
      </c>
      <c r="E17" s="470">
        <f>IF(C17&gt;=$D$3,D17,C17*D17)</f>
        <v>40</v>
      </c>
      <c r="F17" s="471"/>
      <c r="G17" s="77" t="str">
        <f t="shared" si="2"/>
        <v>No</v>
      </c>
      <c r="H17" s="197" t="str">
        <f>IF($C17&gt;1,"yes","no")</f>
        <v>yes</v>
      </c>
      <c r="I17" s="2">
        <v>5</v>
      </c>
      <c r="K17" s="104"/>
      <c r="L17" s="473"/>
      <c r="M17" s="474"/>
      <c r="N17" s="118">
        <f t="shared" si="0"/>
        <v>40</v>
      </c>
      <c r="O17" s="105"/>
      <c r="P17" s="125"/>
      <c r="Q17" s="126"/>
      <c r="R17" s="105"/>
      <c r="S17" s="130"/>
      <c r="T17" s="130"/>
      <c r="U17" s="129"/>
      <c r="V17" s="125"/>
      <c r="W17" s="124"/>
      <c r="X17" s="105"/>
      <c r="Y17" s="105"/>
      <c r="Z17" s="105"/>
      <c r="AA17" s="105"/>
      <c r="AB17" s="473"/>
      <c r="AC17" s="474"/>
      <c r="AD17" s="119">
        <v>0</v>
      </c>
      <c r="AE17" s="106"/>
    </row>
    <row r="18" spans="2:35" ht="18.75" customHeight="1" x14ac:dyDescent="0.35">
      <c r="B18" s="188" t="s">
        <v>360</v>
      </c>
      <c r="C18" s="182">
        <f>'BR-100'!D29</f>
        <v>2.0059999999999998</v>
      </c>
      <c r="D18" s="185">
        <v>25</v>
      </c>
      <c r="E18" s="470">
        <f>IF(C18&gt;=$D$3,D18,C18*D18)</f>
        <v>25</v>
      </c>
      <c r="F18" s="471"/>
      <c r="G18" s="77" t="str">
        <f t="shared" ref="G18:G20" si="3">IF(C18&gt;=$D$3,"No","Yes")</f>
        <v>No</v>
      </c>
      <c r="H18" s="197"/>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35">
      <c r="B19" s="188" t="s">
        <v>362</v>
      </c>
      <c r="C19" s="182">
        <f>'BR-100'!D30</f>
        <v>2.4359999999999999</v>
      </c>
      <c r="D19" s="185">
        <v>40</v>
      </c>
      <c r="E19" s="470">
        <f>IF(C19&gt;=$D$3,D19,C19*D19)</f>
        <v>40</v>
      </c>
      <c r="F19" s="471"/>
      <c r="G19" s="77" t="str">
        <f t="shared" si="3"/>
        <v>No</v>
      </c>
      <c r="H19" s="197"/>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35">
      <c r="B20" s="188" t="s">
        <v>361</v>
      </c>
      <c r="C20" s="182">
        <f>'BR-100'!D31</f>
        <v>2.2010000000000001</v>
      </c>
      <c r="D20" s="185">
        <v>36</v>
      </c>
      <c r="E20" s="470">
        <f>IF(C20&gt;=$D$3,D20,C20*D20)</f>
        <v>36</v>
      </c>
      <c r="F20" s="471"/>
      <c r="G20" s="77" t="str">
        <f t="shared" si="3"/>
        <v>No</v>
      </c>
      <c r="H20" s="197" t="str">
        <f>IF($C20&gt;1,"yes","no")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4"/>
    </row>
    <row r="21" spans="2:35" x14ac:dyDescent="0.35">
      <c r="B21" s="188" t="s">
        <v>426</v>
      </c>
      <c r="C21" s="182">
        <f>'BR-100'!D34</f>
        <v>1.7809999999999999</v>
      </c>
      <c r="D21" s="185">
        <v>27</v>
      </c>
      <c r="E21" s="470">
        <f t="shared" si="1"/>
        <v>27</v>
      </c>
      <c r="F21" s="471"/>
      <c r="G21" s="77" t="str">
        <f t="shared" si="2"/>
        <v>No</v>
      </c>
      <c r="H21" s="197"/>
      <c r="I21" s="2">
        <v>4</v>
      </c>
      <c r="K21" s="104"/>
      <c r="L21" s="549" t="s">
        <v>436</v>
      </c>
      <c r="M21" s="549"/>
      <c r="N21" s="549"/>
      <c r="O21" s="549"/>
      <c r="P21" s="549"/>
      <c r="Q21" s="549"/>
      <c r="R21" s="549"/>
      <c r="S21" s="549"/>
      <c r="T21" s="549"/>
      <c r="U21" s="549"/>
      <c r="V21" s="549"/>
      <c r="W21" s="549"/>
      <c r="X21" s="549"/>
      <c r="Y21" s="105"/>
      <c r="Z21" s="105"/>
      <c r="AA21" s="105"/>
      <c r="AB21" s="105"/>
      <c r="AC21" s="105"/>
      <c r="AD21" s="105"/>
      <c r="AE21" s="106"/>
    </row>
    <row r="22" spans="2:35" ht="15" thickBot="1" x14ac:dyDescent="0.4">
      <c r="B22" s="144" t="s">
        <v>1</v>
      </c>
      <c r="C22" s="182">
        <f>'BR-100'!D35</f>
        <v>1.7809999999999999</v>
      </c>
      <c r="D22" s="185">
        <v>31</v>
      </c>
      <c r="E22" s="470">
        <f t="shared" si="1"/>
        <v>31</v>
      </c>
      <c r="F22" s="471"/>
      <c r="G22" s="77" t="str">
        <f t="shared" si="2"/>
        <v>No</v>
      </c>
      <c r="H22" s="197"/>
      <c r="I22" s="2">
        <v>5</v>
      </c>
      <c r="K22" s="104"/>
      <c r="L22" s="535"/>
      <c r="M22" s="535"/>
      <c r="N22" s="535"/>
      <c r="O22" s="535"/>
      <c r="P22" s="535"/>
      <c r="Q22" s="535"/>
      <c r="R22" s="535"/>
      <c r="S22" s="535"/>
      <c r="T22" s="535"/>
      <c r="U22" s="535"/>
      <c r="V22" s="535"/>
      <c r="W22" s="535"/>
      <c r="X22" s="535"/>
      <c r="Y22" s="105"/>
      <c r="Z22" s="105"/>
      <c r="AA22" s="105"/>
      <c r="AB22" s="105"/>
      <c r="AC22" s="105"/>
      <c r="AD22" s="105"/>
      <c r="AE22" s="106"/>
    </row>
    <row r="23" spans="2:35" x14ac:dyDescent="0.35">
      <c r="B23" s="144" t="s">
        <v>2</v>
      </c>
      <c r="C23" s="182">
        <f>'BR-100'!D37</f>
        <v>1.7809999999999999</v>
      </c>
      <c r="D23" s="185">
        <v>34.75</v>
      </c>
      <c r="E23" s="470">
        <f>IF(C23&gt;=$D$3,D23,C23*D23)</f>
        <v>34.75</v>
      </c>
      <c r="F23" s="471"/>
      <c r="G23" s="77" t="str">
        <f t="shared" si="2"/>
        <v>No</v>
      </c>
      <c r="H23" s="197"/>
      <c r="I23" s="2">
        <v>6</v>
      </c>
      <c r="K23" s="104"/>
      <c r="L23" s="536" t="s">
        <v>324</v>
      </c>
      <c r="M23" s="537"/>
      <c r="N23" s="537"/>
      <c r="O23" s="537"/>
      <c r="P23" s="537"/>
      <c r="Q23" s="537"/>
      <c r="R23" s="537"/>
      <c r="S23" s="537"/>
      <c r="T23" s="537"/>
      <c r="U23" s="537"/>
      <c r="V23" s="537"/>
      <c r="W23" s="537"/>
      <c r="X23" s="538"/>
      <c r="Y23" s="105"/>
      <c r="Z23" s="105"/>
      <c r="AA23" s="105"/>
      <c r="AB23" s="105"/>
      <c r="AC23" s="105"/>
      <c r="AD23" s="105"/>
      <c r="AE23" s="106"/>
    </row>
    <row r="24" spans="2:35" ht="15" customHeight="1" x14ac:dyDescent="0.35">
      <c r="B24" s="144" t="s">
        <v>3</v>
      </c>
      <c r="C24" s="182">
        <f>'BR-100'!D38</f>
        <v>1.7809999999999999</v>
      </c>
      <c r="D24" s="185">
        <v>38.75</v>
      </c>
      <c r="E24" s="470">
        <f t="shared" si="1"/>
        <v>38.75</v>
      </c>
      <c r="F24" s="471"/>
      <c r="G24" s="77" t="str">
        <f t="shared" si="2"/>
        <v>No</v>
      </c>
      <c r="H24" s="197"/>
      <c r="I24" s="2">
        <v>7</v>
      </c>
      <c r="K24" s="104"/>
      <c r="L24" s="226" t="s">
        <v>437</v>
      </c>
      <c r="M24" s="227"/>
      <c r="N24" s="227"/>
      <c r="O24" s="227"/>
      <c r="P24" s="227"/>
      <c r="Q24" s="227"/>
      <c r="R24" s="227"/>
      <c r="S24" s="227"/>
      <c r="T24" s="227"/>
      <c r="U24" s="227"/>
      <c r="V24" s="227"/>
      <c r="W24" s="227"/>
      <c r="X24" s="228"/>
      <c r="Y24" s="105"/>
      <c r="Z24" s="105"/>
      <c r="AA24" s="105"/>
      <c r="AB24" s="105"/>
      <c r="AC24" s="105"/>
      <c r="AD24" s="105"/>
      <c r="AE24" s="106"/>
    </row>
    <row r="25" spans="2:35" ht="15" thickBot="1" x14ac:dyDescent="0.4">
      <c r="B25" s="144"/>
      <c r="C25" s="182"/>
      <c r="D25" s="185"/>
      <c r="E25" s="470"/>
      <c r="F25" s="471"/>
      <c r="G25" s="77"/>
      <c r="H25" s="197"/>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35">
      <c r="B26" s="144" t="s">
        <v>363</v>
      </c>
      <c r="C26" s="182">
        <f>'BR-100'!D43</f>
        <v>1.2689999999999999</v>
      </c>
      <c r="D26" s="185">
        <f>28.75</f>
        <v>28.75</v>
      </c>
      <c r="E26" s="470">
        <f>IF(C26&gt;=$D$3,D26,C26*D26)</f>
        <v>28.75</v>
      </c>
      <c r="F26" s="471"/>
      <c r="G26" s="77" t="str">
        <f>IF(C26&gt;=$D$3,"No","Yes")</f>
        <v>No</v>
      </c>
      <c r="H26" s="197"/>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35">
      <c r="B27" s="144" t="s">
        <v>364</v>
      </c>
      <c r="C27" s="182">
        <f>'BR-100'!D44</f>
        <v>1.1000000000000001</v>
      </c>
      <c r="D27" s="189">
        <f>IF($I$3=TRUE,43,"")</f>
        <v>43</v>
      </c>
      <c r="E27" s="534">
        <f>IF(I3=TRUE,IF(C27&gt;=$D$3,D27,C27*D27),"")</f>
        <v>43</v>
      </c>
      <c r="F27" s="471"/>
      <c r="G27" s="77" t="str">
        <f>IF(I3=TRUE,IF(C27&gt;=$D$3,"No","Yes"),"")</f>
        <v>No</v>
      </c>
      <c r="H27" s="197"/>
      <c r="I27" s="2">
        <f>IF($I$3=TRUE,3,"")</f>
        <v>3</v>
      </c>
    </row>
    <row r="28" spans="2:35" x14ac:dyDescent="0.35">
      <c r="B28" s="144" t="s">
        <v>359</v>
      </c>
      <c r="C28" s="182">
        <f>'BR-100'!D39</f>
        <v>0</v>
      </c>
      <c r="D28" s="185">
        <v>40</v>
      </c>
      <c r="E28" s="470">
        <f t="shared" ref="E28" si="4">IF(C28&gt;=$D$3,D28,C28*D28)</f>
        <v>0</v>
      </c>
      <c r="F28" s="471"/>
      <c r="G28" s="77" t="str">
        <f t="shared" ref="G28" si="5">IF(C28&gt;=$D$3,"No","Yes")</f>
        <v>Yes</v>
      </c>
      <c r="H28" s="197"/>
      <c r="I28" s="2"/>
    </row>
    <row r="29" spans="2:35" x14ac:dyDescent="0.35">
      <c r="B29" s="144" t="s">
        <v>497</v>
      </c>
      <c r="C29" s="182">
        <f>'BR-100'!L43</f>
        <v>1.4119999999999999</v>
      </c>
      <c r="D29" s="189">
        <v>60</v>
      </c>
      <c r="E29" s="470">
        <f t="shared" ref="E29" si="6">IF(C29&gt;=$D$3,D29,C29*D29)</f>
        <v>60</v>
      </c>
      <c r="F29" s="471"/>
      <c r="G29" s="77" t="str">
        <f t="shared" ref="G29" si="7">IF(C29&gt;=$D$3,"No","Yes")</f>
        <v>No</v>
      </c>
      <c r="H29" s="197"/>
      <c r="I29" s="2">
        <v>6</v>
      </c>
    </row>
    <row r="30" spans="2:35" x14ac:dyDescent="0.35">
      <c r="B30" s="144" t="s">
        <v>498</v>
      </c>
      <c r="C30" s="182">
        <f>'BR-100'!L44</f>
        <v>1.325</v>
      </c>
      <c r="D30" s="189">
        <v>65</v>
      </c>
      <c r="E30" s="470">
        <f t="shared" ref="E30" si="8">IF(C30&gt;=$D$3,D30,C30*D30)</f>
        <v>65</v>
      </c>
      <c r="F30" s="471"/>
      <c r="G30" s="77" t="str">
        <f t="shared" ref="G30" si="9">IF(C30&gt;=$D$3,"No","Yes")</f>
        <v>No</v>
      </c>
      <c r="H30" s="197"/>
      <c r="I30" s="2">
        <v>7</v>
      </c>
    </row>
    <row r="31" spans="2:35" ht="15" thickBot="1" x14ac:dyDescent="0.4"/>
    <row r="32" spans="2:35" ht="15" thickBot="1" x14ac:dyDescent="0.4">
      <c r="B32" s="521" t="s">
        <v>278</v>
      </c>
      <c r="C32" s="523"/>
      <c r="D32" s="30" t="s">
        <v>280</v>
      </c>
      <c r="K32" s="529" t="s">
        <v>394</v>
      </c>
      <c r="L32" s="530"/>
      <c r="M32" s="530"/>
      <c r="N32" s="531"/>
    </row>
    <row r="33" spans="2:20" ht="15" thickBot="1" x14ac:dyDescent="0.4">
      <c r="B33" s="31" t="s">
        <v>275</v>
      </c>
      <c r="C33" s="32" t="str">
        <f>IF(COUNTIF(G14:G24,"Yes")&gt;0,"Yes","No")</f>
        <v>No</v>
      </c>
      <c r="D33" s="33"/>
      <c r="K33" s="493"/>
      <c r="L33" s="494"/>
      <c r="M33" s="494" t="s">
        <v>395</v>
      </c>
      <c r="N33" s="495"/>
      <c r="O33" s="527" t="s">
        <v>396</v>
      </c>
      <c r="P33" s="528"/>
      <c r="Q33" s="512" t="s">
        <v>397</v>
      </c>
      <c r="R33" s="513"/>
      <c r="S33" s="527" t="s">
        <v>398</v>
      </c>
      <c r="T33" s="513"/>
    </row>
    <row r="34" spans="2:20" ht="15" customHeight="1" thickBot="1" x14ac:dyDescent="0.4">
      <c r="B34" s="34" t="s">
        <v>276</v>
      </c>
      <c r="C34" s="35" t="str">
        <f>IF(COUNTIF(G25:G27,"Yes")&gt;0,"Yes","No")</f>
        <v>No</v>
      </c>
      <c r="D34" s="12" t="str">
        <f>IF(I3,"Yes","No")</f>
        <v>Yes</v>
      </c>
      <c r="K34" s="503" t="s">
        <v>399</v>
      </c>
      <c r="L34" s="504"/>
      <c r="M34" s="525" t="str">
        <f>IFERROR(LEFT('BR-100'!$B$51, SEARCH(" ",'BR-100'!$B$51,1)-1),"")</f>
        <v>Tyler</v>
      </c>
      <c r="N34" s="526"/>
      <c r="O34" s="525" t="str">
        <f>IFERROR(MID('BR-100'!B51,SEARCH(" ",'BR-100'!$B$51)+1,SEARCH(" ",'BR-100'!$B$51,SEARCH(" ",'BR-100'!$B$51)+1)-SEARCH(" ",'BR-100'!$B$51)-1),"")</f>
        <v/>
      </c>
      <c r="P34" s="526"/>
      <c r="Q34" s="525" t="str">
        <f>IF(ISERROR(SEARCH(" ",'BR-100'!$B$51,SEARCH(" ",'BR-100'!$B$51)+1)),IFERROR(MID('BR-100'!$B$51,SEARCH(" ",'BR-100'!$B$51)+1,SEARCH(" ",'BR-100'!$B$51,SEARCH(" ",'BR-100'!$B$51)+1)-SEARCH(" ",'BR-100'!$B$51)-1),IFERROR(RIGHT('BR-100'!$B$51,LEN('BR-100'!$B$51)-SEARCH(" ",'BR-100'!$B$51)),"Last")), IFERROR(RIGHT('BR-100'!$B$51,LEN('BR-100'!$B$51)-SEARCH(" ",'BR-100'!$B$51,SEARCH(" ",'BR-100'!$B$51)+1)),""))</f>
        <v>Bennett</v>
      </c>
      <c r="R34" s="526"/>
      <c r="S34" s="525" t="str">
        <f>IF('BR-100'!$E$51=0,"",'BR-100'!$E$51)</f>
        <v>-</v>
      </c>
      <c r="T34" s="568"/>
    </row>
    <row r="35" spans="2:20" ht="15" thickBot="1" x14ac:dyDescent="0.4">
      <c r="B35" s="36" t="s">
        <v>277</v>
      </c>
      <c r="C35" s="37" t="str">
        <f>IF(COUNTIF(E14:E27,"&lt;"&amp;D4)&gt;0,"Yes","No")</f>
        <v>No</v>
      </c>
      <c r="D35" s="38"/>
      <c r="K35" s="496" t="s">
        <v>400</v>
      </c>
      <c r="L35" s="497"/>
      <c r="M35" s="528" t="str">
        <f>IFERROR(LEFT('BR-100'!$B$52, SEARCH(" ",'BR-100'!$B$52,1)-1),"")</f>
        <v>Christian</v>
      </c>
      <c r="N35" s="527"/>
      <c r="O35" s="525" t="str">
        <f>IFERROR(MID('BR-100'!$B$52,SEARCH(" ",'BR-100'!$B$52)+1,SEARCH(" ",'BR-100'!$B$52,SEARCH(" ",'BR-100'!$B$52)+1)-SEARCH(" ",'BR-100'!$B$52)-1),"")</f>
        <v>Lunt,</v>
      </c>
      <c r="P35" s="526"/>
      <c r="Q35" s="525" t="str">
        <f>IF(ISERROR(SEARCH(" ",'BR-100'!$B$52,SEARCH(" ",'BR-100'!$B$52)+1)),IFERROR(MID('BR-100'!$B$52,SEARCH(" ",'BR-100'!$B$52)+1,SEARCH(" ",'BR-100'!$B$52,SEARCH(" ",'BR-100'!$B$52)+1)-SEARCH(" ",'BR-100'!$B$52)-1),IFERROR(RIGHT('BR-100'!$B$52,LEN('BR-100'!$B$52)-SEARCH(" ",'BR-100'!$B$52)),"Last")), IFERROR(RIGHT('BR-100'!$B$52,LEN('BR-100'!$B$52)-SEARCH(" ",'BR-100'!$B$52,SEARCH(" ",'BR-100'!$B$52)+1)),""))</f>
        <v>PE</v>
      </c>
      <c r="R35" s="526"/>
      <c r="S35" s="525">
        <f>IF('BR-100'!$E$52=0,"",'BR-100'!$E$52)</f>
        <v>75664</v>
      </c>
      <c r="T35" s="568"/>
    </row>
    <row r="36" spans="2:20" ht="15" thickBot="1" x14ac:dyDescent="0.4">
      <c r="K36" s="493" t="s">
        <v>401</v>
      </c>
      <c r="L36" s="494"/>
      <c r="M36" s="494"/>
      <c r="N36" s="494"/>
      <c r="O36" s="494"/>
      <c r="P36" s="494"/>
      <c r="Q36" s="494"/>
      <c r="R36" s="494"/>
      <c r="S36" s="494"/>
      <c r="T36" s="495"/>
    </row>
    <row r="37" spans="2:20" ht="15" thickBot="1" x14ac:dyDescent="0.4">
      <c r="B37" s="39" t="s">
        <v>391</v>
      </c>
      <c r="C37" s="23"/>
      <c r="D37" s="40">
        <f>IF(D34="No",IF(MROUND(MIN(C14:C26),0.05)&gt;1.499,1.5,MROUND(MIN(C14:C26),0.05)),IF(MROUND(MIN(C14:C26),0.05)&gt;1.499,1.5,MROUND(MIN(C14:C26),0.05)))</f>
        <v>1.25</v>
      </c>
      <c r="E37" s="41"/>
      <c r="F37" s="41"/>
      <c r="G37" s="42"/>
      <c r="K37" s="493"/>
      <c r="L37" s="527"/>
      <c r="M37" s="528" t="str">
        <f>TRIM(UPPER(IF($S$34&lt;&gt;"",$M$34,IF($S$35&lt;&gt;"",$M$35,""))))</f>
        <v>TYLER</v>
      </c>
      <c r="N37" s="527"/>
      <c r="O37" s="528"/>
      <c r="P37" s="527"/>
      <c r="Q37" s="528" t="str">
        <f>TRIM(UPPER(IF($S$34&lt;&gt;"",$Q$34,IF($S$35&lt;&gt;"",$Q$35,""))))</f>
        <v>BENNETT</v>
      </c>
      <c r="R37" s="527"/>
      <c r="S37" s="528" t="str">
        <f>TRIM(UPPER(IF($S$34&lt;&gt;"",$S$34,IF($S$35&lt;&gt;"",$S$35,""))))</f>
        <v>-</v>
      </c>
      <c r="T37" s="495"/>
    </row>
    <row r="38" spans="2:20" ht="15" thickBot="1" x14ac:dyDescent="0.4">
      <c r="B38" s="39"/>
      <c r="C38" s="23" t="s">
        <v>279</v>
      </c>
      <c r="D38" s="560" t="str">
        <f>IF(N3="Manual","Modified by Engineer",IF(C35="Yes", "BRIDGE CLOSURE RECOMMENDED",IF(C33="Yes","LOAD POSTING IS RECOMMENDED", IF(AND(C34="Yes",D34="Yes"),"EV Posting Recommended","No Load Posting is Recommended"))))</f>
        <v>No Load Posting is Recommended</v>
      </c>
      <c r="E38" s="560"/>
      <c r="F38" s="560"/>
      <c r="G38" s="561"/>
    </row>
    <row r="39" spans="2:20" ht="15" thickBot="1" x14ac:dyDescent="0.4">
      <c r="B39" s="532" t="s">
        <v>345</v>
      </c>
      <c r="C39" s="533"/>
      <c r="D39" s="560" t="str">
        <f>IF('Calcs &amp; Signs'!I4="RF","Rating by RF","Rating by Tons")</f>
        <v>Rating by RF</v>
      </c>
      <c r="E39" s="560"/>
      <c r="F39" s="560"/>
      <c r="G39" s="561"/>
    </row>
    <row r="41" spans="2:20" ht="15.5" x14ac:dyDescent="0.35">
      <c r="B41" s="223" t="s">
        <v>429</v>
      </c>
      <c r="C41" s="204"/>
      <c r="D41" s="204"/>
      <c r="E41" s="204"/>
      <c r="F41" s="204"/>
      <c r="G41" s="204"/>
    </row>
    <row r="42" spans="2:20" ht="7.5" customHeight="1" thickBot="1" x14ac:dyDescent="0.4"/>
    <row r="43" spans="2:20" ht="15" thickBot="1" x14ac:dyDescent="0.4">
      <c r="B43" s="521" t="s">
        <v>388</v>
      </c>
      <c r="C43" s="522"/>
      <c r="D43" s="522"/>
      <c r="E43" s="522"/>
      <c r="F43" s="522"/>
      <c r="G43" s="523"/>
    </row>
    <row r="44" spans="2:20" x14ac:dyDescent="0.35">
      <c r="B44" s="145"/>
      <c r="C44" s="146"/>
      <c r="D44" s="146"/>
      <c r="E44" s="146"/>
      <c r="F44" s="562" t="s">
        <v>390</v>
      </c>
      <c r="G44" s="563"/>
    </row>
    <row r="45" spans="2:20" x14ac:dyDescent="0.35">
      <c r="B45" s="28" t="s">
        <v>348</v>
      </c>
      <c r="C45" s="147"/>
      <c r="D45" s="2"/>
      <c r="E45" s="2"/>
      <c r="F45" s="564">
        <f>FLOOR(MIN($E$14,$E$26,$E$15),1)</f>
        <v>15</v>
      </c>
      <c r="G45" s="565"/>
      <c r="H45" s="44" t="s">
        <v>430</v>
      </c>
    </row>
    <row r="46" spans="2:20" x14ac:dyDescent="0.35">
      <c r="B46" s="28" t="s">
        <v>349</v>
      </c>
      <c r="C46" s="147"/>
      <c r="D46" s="2"/>
      <c r="E46" s="2"/>
      <c r="F46" s="564">
        <f>FLOOR(MIN($E$15,$E$18),1)</f>
        <v>23</v>
      </c>
      <c r="G46" s="565"/>
      <c r="H46" s="44" t="s">
        <v>431</v>
      </c>
    </row>
    <row r="47" spans="2:20" x14ac:dyDescent="0.35">
      <c r="B47" s="28" t="s">
        <v>350</v>
      </c>
      <c r="C47" s="147"/>
      <c r="D47" s="2"/>
      <c r="E47" s="2"/>
      <c r="F47" s="564">
        <f>FLOOR(MIN($E$21),1)</f>
        <v>27</v>
      </c>
      <c r="G47" s="565"/>
      <c r="H47" s="44" t="s">
        <v>432</v>
      </c>
    </row>
    <row r="48" spans="2:20" x14ac:dyDescent="0.35">
      <c r="B48" s="28" t="s">
        <v>351</v>
      </c>
      <c r="C48" s="147"/>
      <c r="D48" s="2"/>
      <c r="E48" s="2"/>
      <c r="F48" s="564">
        <f>FLOOR(MIN($E$22),1)</f>
        <v>31</v>
      </c>
      <c r="G48" s="565"/>
      <c r="H48" s="44" t="s">
        <v>433</v>
      </c>
    </row>
    <row r="49" spans="2:23" x14ac:dyDescent="0.35">
      <c r="B49" s="28" t="s">
        <v>352</v>
      </c>
      <c r="C49" s="147"/>
      <c r="D49" s="2"/>
      <c r="E49" s="2"/>
      <c r="F49" s="564">
        <f>FLOOR(MIN($E$19, $E$23,$E$24),1)</f>
        <v>34</v>
      </c>
      <c r="G49" s="565"/>
      <c r="H49" s="44" t="s">
        <v>434</v>
      </c>
    </row>
    <row r="50" spans="2:23" ht="15" thickBot="1" x14ac:dyDescent="0.4">
      <c r="B50" s="29" t="s">
        <v>424</v>
      </c>
      <c r="C50" s="148"/>
      <c r="D50" s="149"/>
      <c r="E50" s="149"/>
      <c r="F50" s="566">
        <f>FLOOR(IF($C17&gt;1,IF($C20&gt;1,40,MIN($E$17,$E$20)),MIN($E$17,$E$20)),1)</f>
        <v>40</v>
      </c>
      <c r="G50" s="567"/>
      <c r="H50" s="44" t="s">
        <v>435</v>
      </c>
    </row>
    <row r="51" spans="2:23" x14ac:dyDescent="0.35">
      <c r="B51" s="224" t="s">
        <v>363</v>
      </c>
      <c r="C51" s="225"/>
      <c r="D51" s="146"/>
      <c r="E51" s="146"/>
      <c r="F51" s="564">
        <f>FLOOR($E$26,1)</f>
        <v>28</v>
      </c>
      <c r="G51" s="565"/>
    </row>
    <row r="52" spans="2:23" ht="15" thickBot="1" x14ac:dyDescent="0.4">
      <c r="B52" s="29" t="s">
        <v>364</v>
      </c>
      <c r="C52" s="148"/>
      <c r="D52" s="149"/>
      <c r="E52" s="149"/>
      <c r="F52" s="566">
        <f>FLOOR($E$27,1)</f>
        <v>43</v>
      </c>
      <c r="G52" s="567"/>
    </row>
    <row r="54" spans="2:23" ht="15" thickBot="1" x14ac:dyDescent="0.4"/>
    <row r="55" spans="2:23" ht="15" thickBot="1" x14ac:dyDescent="0.4">
      <c r="B55" s="493" t="s">
        <v>343</v>
      </c>
      <c r="C55" s="495"/>
      <c r="D55" s="99"/>
    </row>
    <row r="56" spans="2:23" x14ac:dyDescent="0.35">
      <c r="B56" s="556" t="s">
        <v>289</v>
      </c>
      <c r="C56" s="557"/>
      <c r="D56" s="552" t="str">
        <f>IF(D37&gt;D3,"S-Satisfactory","E-Excessive")</f>
        <v>S-Satisfactory</v>
      </c>
      <c r="E56" s="552"/>
      <c r="F56" s="552"/>
      <c r="G56" s="552"/>
      <c r="H56" s="553"/>
    </row>
    <row r="57" spans="2:23" x14ac:dyDescent="0.35">
      <c r="B57" s="558" t="s">
        <v>288</v>
      </c>
      <c r="C57" s="559"/>
      <c r="D57" s="550">
        <f>D37</f>
        <v>1.25</v>
      </c>
      <c r="E57" s="550"/>
      <c r="F57" s="550"/>
      <c r="G57" s="550"/>
      <c r="H57" s="551"/>
    </row>
    <row r="58" spans="2:23" ht="15" thickBot="1" x14ac:dyDescent="0.4">
      <c r="B58" s="499" t="s">
        <v>173</v>
      </c>
      <c r="C58" s="500"/>
      <c r="D58" s="554" t="str">
        <f>IF(D57&lt;0.975,IF(D57&gt;0.9,List!X7,IF(D57&gt;0.8,List!X6,IF(D57&gt;0.7,List!X5,IF(D57&gt;0.6,List!X4,List!X3)))),List!X8)</f>
        <v>5 - Equal to or above legal loads</v>
      </c>
      <c r="E58" s="554"/>
      <c r="F58" s="554"/>
      <c r="G58" s="554"/>
      <c r="H58" s="555"/>
    </row>
    <row r="59" spans="2:23" ht="15" thickBot="1" x14ac:dyDescent="0.4"/>
    <row r="60" spans="2:23" ht="15" thickBot="1" x14ac:dyDescent="0.4">
      <c r="B60" s="493" t="s">
        <v>323</v>
      </c>
      <c r="C60" s="495"/>
      <c r="D60" s="99"/>
      <c r="E60" s="100"/>
      <c r="F60" s="100"/>
      <c r="G60" s="100"/>
      <c r="H60" s="100"/>
      <c r="I60" s="100"/>
      <c r="J60" s="100"/>
      <c r="K60" s="100"/>
      <c r="L60" s="100"/>
      <c r="M60" s="100"/>
      <c r="N60" s="100"/>
      <c r="O60" s="100"/>
      <c r="P60" s="100"/>
      <c r="Q60" s="100"/>
      <c r="R60" s="100"/>
      <c r="S60" s="100"/>
      <c r="T60" s="100"/>
      <c r="U60" s="100"/>
      <c r="V60" s="100"/>
      <c r="W60" s="100"/>
    </row>
    <row r="61" spans="2:23" ht="15" thickBot="1" x14ac:dyDescent="0.4">
      <c r="B61" s="50"/>
      <c r="C61" s="512" t="s">
        <v>311</v>
      </c>
      <c r="D61" s="513"/>
      <c r="E61" s="493" t="s">
        <v>310</v>
      </c>
      <c r="F61" s="494"/>
      <c r="G61" s="495"/>
      <c r="H61" s="51" t="s">
        <v>312</v>
      </c>
      <c r="I61" s="512" t="s">
        <v>313</v>
      </c>
      <c r="J61" s="518"/>
      <c r="K61" s="513"/>
      <c r="L61" s="493" t="s">
        <v>314</v>
      </c>
      <c r="M61" s="494"/>
      <c r="N61" s="494"/>
      <c r="O61" s="494"/>
      <c r="P61" s="494"/>
      <c r="Q61" s="494"/>
      <c r="R61" s="494"/>
      <c r="S61" s="494"/>
      <c r="T61" s="494"/>
      <c r="U61" s="494"/>
      <c r="V61" s="494"/>
      <c r="W61" s="495"/>
    </row>
    <row r="62" spans="2:23" x14ac:dyDescent="0.35">
      <c r="B62" s="52" t="s">
        <v>308</v>
      </c>
      <c r="C62" s="504" t="str">
        <f>'BR-100'!K6</f>
        <v>41 33' 29.17"</v>
      </c>
      <c r="D62" s="504"/>
      <c r="E62" s="476">
        <f>LEFT(C62,2)+MID(C62,4,2)/60+MID(C62,8,5)/3600</f>
        <v>41.558102777777776</v>
      </c>
      <c r="F62" s="514"/>
      <c r="G62" s="477"/>
      <c r="H62" s="53" t="b">
        <f>ISTEXT(C62)</f>
        <v>1</v>
      </c>
      <c r="I62" s="504">
        <f>IF(H62=TRUE,E62,C62)</f>
        <v>41.558102777777776</v>
      </c>
      <c r="J62" s="504"/>
      <c r="K62" s="519"/>
      <c r="L62" s="507" t="str">
        <f>_xlfn.CONCAT("https://www.google.com/maps/?q=",I62,",",I63)</f>
        <v>https://www.google.com/maps/?q=41.5581027777778,-81.1974277777778</v>
      </c>
      <c r="M62" s="466"/>
      <c r="N62" s="466"/>
      <c r="O62" s="466"/>
      <c r="P62" s="466"/>
      <c r="Q62" s="466"/>
      <c r="R62" s="466"/>
      <c r="S62" s="466"/>
      <c r="T62" s="466"/>
      <c r="U62" s="466"/>
      <c r="V62" s="466"/>
      <c r="W62" s="508"/>
    </row>
    <row r="63" spans="2:23" ht="15" thickBot="1" x14ac:dyDescent="0.4">
      <c r="B63" s="29" t="s">
        <v>309</v>
      </c>
      <c r="C63" s="497" t="str">
        <f>'BR-100'!M6</f>
        <v>81 11' 50.74"</v>
      </c>
      <c r="D63" s="497"/>
      <c r="E63" s="515">
        <f>IF(C63&gt;1,LEFT(C63,2)+MID(C63,4,2)/60+MID(C63,8,5)/3600,LEFT(C63,3)/1-MID(C63,5,2)/60-MID(C63,7,5)/3600)</f>
        <v>81.197427777777776</v>
      </c>
      <c r="F63" s="516"/>
      <c r="G63" s="517"/>
      <c r="H63" s="54" t="b">
        <f>ISTEXT(C63)</f>
        <v>1</v>
      </c>
      <c r="I63" s="497">
        <f>-ABS(IF(H63=TRUE,E63,C63))</f>
        <v>-81.197427777777776</v>
      </c>
      <c r="J63" s="497"/>
      <c r="K63" s="506"/>
      <c r="L63" s="509"/>
      <c r="M63" s="510"/>
      <c r="N63" s="510"/>
      <c r="O63" s="510"/>
      <c r="P63" s="510"/>
      <c r="Q63" s="510"/>
      <c r="R63" s="510"/>
      <c r="S63" s="510"/>
      <c r="T63" s="510"/>
      <c r="U63" s="510"/>
      <c r="V63" s="510"/>
      <c r="W63" s="511"/>
    </row>
    <row r="64" spans="2:23" ht="15" thickBot="1" x14ac:dyDescent="0.4"/>
    <row r="65" spans="2:16" ht="15" thickBot="1" x14ac:dyDescent="0.4">
      <c r="B65" s="529" t="s">
        <v>341</v>
      </c>
      <c r="C65" s="531"/>
      <c r="E65" s="136"/>
      <c r="F65" s="136"/>
      <c r="G65" s="136"/>
      <c r="H65" s="11"/>
      <c r="I65" s="136"/>
      <c r="J65" s="136"/>
      <c r="K65" s="136"/>
    </row>
    <row r="66" spans="2:16" ht="15" thickBot="1" x14ac:dyDescent="0.4">
      <c r="B66" s="75" t="s">
        <v>15</v>
      </c>
      <c r="C66" s="96" t="str">
        <f>MID('BR-100'!D6,1,3)</f>
        <v>GEA</v>
      </c>
      <c r="E66" s="73"/>
      <c r="F66" s="73"/>
      <c r="G66" s="73"/>
      <c r="I66" s="73"/>
      <c r="J66" s="73"/>
      <c r="K66" s="73"/>
    </row>
    <row r="67" spans="2:16" ht="15" thickBot="1" x14ac:dyDescent="0.4">
      <c r="B67" s="75" t="s">
        <v>342</v>
      </c>
      <c r="C67" s="76">
        <f>IF(ISNA(VLOOKUP(C66,List!C4:D91,2,FALSE))=TRUE,"N/A",VLOOKUP(C66,List!C4:D91,2))</f>
        <v>12</v>
      </c>
    </row>
    <row r="68" spans="2:16" ht="15" thickBot="1" x14ac:dyDescent="0.4"/>
    <row r="69" spans="2:16" ht="15" thickBot="1" x14ac:dyDescent="0.4">
      <c r="B69" s="51" t="s">
        <v>344</v>
      </c>
      <c r="C69" s="11"/>
      <c r="D69" s="11"/>
      <c r="E69" s="11"/>
      <c r="F69" s="11"/>
      <c r="G69" s="11"/>
    </row>
    <row r="70" spans="2:16" x14ac:dyDescent="0.35">
      <c r="B70" s="78" t="s">
        <v>285</v>
      </c>
      <c r="C70" s="43">
        <f>C12</f>
        <v>1.2649999999999999</v>
      </c>
    </row>
    <row r="71" spans="2:16" x14ac:dyDescent="0.35">
      <c r="B71" s="45" t="s">
        <v>286</v>
      </c>
      <c r="C71" s="46">
        <f>C13</f>
        <v>1.64</v>
      </c>
    </row>
    <row r="72" spans="2:16" ht="15" thickBot="1" x14ac:dyDescent="0.4">
      <c r="B72" s="47" t="s">
        <v>287</v>
      </c>
      <c r="C72" s="48" t="str">
        <f>IF(C70&gt;=C71,"Error","")</f>
        <v/>
      </c>
      <c r="D72" t="s">
        <v>299</v>
      </c>
    </row>
    <row r="73" spans="2:16" ht="15" thickBot="1" x14ac:dyDescent="0.4">
      <c r="B73" s="23"/>
      <c r="C73" s="49"/>
    </row>
    <row r="74" spans="2:16" ht="15" thickBot="1" x14ac:dyDescent="0.4">
      <c r="B74" s="493" t="s">
        <v>291</v>
      </c>
      <c r="C74" s="495"/>
      <c r="D74" s="100"/>
      <c r="E74" s="100"/>
      <c r="F74" s="100"/>
      <c r="G74" s="100"/>
      <c r="H74" s="100"/>
      <c r="I74" s="100"/>
      <c r="J74" s="100"/>
      <c r="K74" s="100"/>
      <c r="L74" s="100"/>
      <c r="M74" s="100"/>
      <c r="N74" s="100"/>
      <c r="O74" s="100"/>
      <c r="P74" s="100"/>
    </row>
    <row r="75" spans="2:16" x14ac:dyDescent="0.35">
      <c r="B75" s="503"/>
      <c r="C75" s="504"/>
      <c r="D75" s="504"/>
      <c r="E75" s="504"/>
      <c r="F75" s="504"/>
      <c r="G75" s="504"/>
      <c r="H75" s="504"/>
      <c r="I75" s="504"/>
      <c r="J75" s="504"/>
      <c r="K75" s="504"/>
      <c r="L75" s="504"/>
      <c r="M75" s="504" t="s">
        <v>290</v>
      </c>
      <c r="N75" s="504"/>
      <c r="O75" s="504"/>
      <c r="P75" s="519"/>
    </row>
    <row r="76" spans="2:16" x14ac:dyDescent="0.35">
      <c r="B76" s="501" t="s">
        <v>9</v>
      </c>
      <c r="C76" s="502"/>
      <c r="D76" s="505" t="str">
        <f>'BR-100'!$D12</f>
        <v>1 - Initial Load Rating</v>
      </c>
      <c r="E76" s="505"/>
      <c r="F76" s="505"/>
      <c r="G76" s="505"/>
      <c r="H76" s="505"/>
      <c r="I76" s="505"/>
      <c r="J76" s="505"/>
      <c r="K76" s="505"/>
      <c r="L76" s="505"/>
      <c r="M76" s="502" t="b">
        <f>ISNA(VLOOKUP(D76,Purpose,1,FALSE))</f>
        <v>0</v>
      </c>
      <c r="N76" s="502"/>
      <c r="O76" s="502"/>
      <c r="P76" s="520"/>
    </row>
    <row r="77" spans="2:16" x14ac:dyDescent="0.35">
      <c r="B77" s="501" t="s">
        <v>10</v>
      </c>
      <c r="C77" s="502"/>
      <c r="D77" s="505" t="str">
        <f>'BR-100'!$D14</f>
        <v xml:space="preserve">3 - AASHTO  BrR </v>
      </c>
      <c r="E77" s="505"/>
      <c r="F77" s="505"/>
      <c r="G77" s="505"/>
      <c r="H77" s="505"/>
      <c r="I77" s="505"/>
      <c r="J77" s="505"/>
      <c r="K77" s="505"/>
      <c r="L77" s="505"/>
      <c r="M77" s="502" t="b">
        <f>ISNA(VLOOKUP(D77,Software,1,FALSE))</f>
        <v>0</v>
      </c>
      <c r="N77" s="502"/>
      <c r="O77" s="502"/>
      <c r="P77" s="520"/>
    </row>
    <row r="78" spans="2:16" x14ac:dyDescent="0.35">
      <c r="B78" s="501" t="s">
        <v>11</v>
      </c>
      <c r="C78" s="502"/>
      <c r="D78" s="505" t="str">
        <f>'BR-100'!$D17</f>
        <v>1 - Plan information available for load rating analysis</v>
      </c>
      <c r="E78" s="505"/>
      <c r="F78" s="505"/>
      <c r="G78" s="505"/>
      <c r="H78" s="505"/>
      <c r="I78" s="505"/>
      <c r="J78" s="505"/>
      <c r="K78" s="505"/>
      <c r="L78" s="505"/>
      <c r="M78" s="502" t="b">
        <f>ISNA(VLOOKUP(D78,Source,1,FALSE))</f>
        <v>0</v>
      </c>
      <c r="N78" s="502"/>
      <c r="O78" s="502"/>
      <c r="P78" s="520"/>
    </row>
    <row r="79" spans="2:16" x14ac:dyDescent="0.35">
      <c r="B79" s="501" t="s">
        <v>140</v>
      </c>
      <c r="C79" s="502"/>
      <c r="D79" s="505" t="str">
        <f>'BR-100'!$D18</f>
        <v>LRFR - Load &amp; Resistance Factor Rating (RF) - Code 8</v>
      </c>
      <c r="E79" s="505"/>
      <c r="F79" s="505"/>
      <c r="G79" s="505"/>
      <c r="H79" s="505"/>
      <c r="I79" s="505"/>
      <c r="J79" s="505"/>
      <c r="K79" s="505"/>
      <c r="L79" s="505"/>
      <c r="M79" s="502" t="b">
        <f>ISNA(VLOOKUP(D79,Method,1,FALSE))</f>
        <v>0</v>
      </c>
      <c r="N79" s="502"/>
      <c r="O79" s="502"/>
      <c r="P79" s="520"/>
    </row>
    <row r="80" spans="2:16" ht="15" thickBot="1" x14ac:dyDescent="0.4">
      <c r="B80" s="496" t="s">
        <v>12</v>
      </c>
      <c r="C80" s="497"/>
      <c r="D80" s="498" t="str">
        <f>'BR-100'!$D19</f>
        <v>A - HL93</v>
      </c>
      <c r="E80" s="498"/>
      <c r="F80" s="498"/>
      <c r="G80" s="498"/>
      <c r="H80" s="498"/>
      <c r="I80" s="498"/>
      <c r="J80" s="498"/>
      <c r="K80" s="498"/>
      <c r="L80" s="498"/>
      <c r="M80" s="497" t="b">
        <f>ISNA(VLOOKUP(D80,Design,1,FALSE))</f>
        <v>0</v>
      </c>
      <c r="N80" s="497"/>
      <c r="O80" s="497"/>
      <c r="P80" s="506"/>
    </row>
    <row r="81" spans="13:16" ht="15" thickBot="1" x14ac:dyDescent="0.4">
      <c r="M81" s="493">
        <f>COUNTIF(M76:P80,TRUE)</f>
        <v>0</v>
      </c>
      <c r="N81" s="494"/>
      <c r="O81" s="494"/>
      <c r="P81" s="495"/>
    </row>
  </sheetData>
  <sheetProtection sheet="1" selectLockedCells="1"/>
  <mergeCells count="128">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184150</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zoomScale="90" zoomScaleNormal="90" workbookViewId="0">
      <selection activeCell="C1" sqref="C1:N1"/>
    </sheetView>
  </sheetViews>
  <sheetFormatPr defaultRowHeight="14.5" x14ac:dyDescent="0.35"/>
  <cols>
    <col min="1" max="1" width="4.7265625" customWidth="1"/>
    <col min="2" max="2" width="5.453125" customWidth="1"/>
    <col min="3" max="3" width="11.54296875" customWidth="1"/>
    <col min="4" max="4" width="20.81640625" bestFit="1" customWidth="1"/>
    <col min="5" max="5" width="8.54296875" customWidth="1"/>
    <col min="6" max="6" width="10.453125" customWidth="1"/>
    <col min="7" max="7" width="8.81640625" customWidth="1"/>
    <col min="8" max="8" width="8.1796875" customWidth="1"/>
    <col min="9" max="9" width="7.453125" customWidth="1"/>
    <col min="10" max="10" width="10.7265625" customWidth="1"/>
    <col min="11" max="11" width="31.1796875" customWidth="1"/>
    <col min="12" max="12" width="16.7265625" customWidth="1"/>
    <col min="13" max="13" width="14" customWidth="1"/>
    <col min="14" max="14" width="23.26953125" customWidth="1"/>
    <col min="16" max="16" width="11.453125" customWidth="1"/>
    <col min="17" max="17" width="11" customWidth="1"/>
  </cols>
  <sheetData>
    <row r="1" spans="2:17" ht="97.5" customHeight="1" thickBot="1" x14ac:dyDescent="0.4">
      <c r="B1" s="237"/>
      <c r="C1" s="569" t="s">
        <v>477</v>
      </c>
      <c r="D1" s="569"/>
      <c r="E1" s="569"/>
      <c r="F1" s="569"/>
      <c r="G1" s="569"/>
      <c r="H1" s="569"/>
      <c r="I1" s="569"/>
      <c r="J1" s="569"/>
      <c r="K1" s="569"/>
      <c r="L1" s="569"/>
      <c r="M1" s="569"/>
      <c r="N1" s="569"/>
      <c r="P1" s="244" t="s">
        <v>192</v>
      </c>
      <c r="Q1" s="246" t="s">
        <v>463</v>
      </c>
    </row>
    <row r="2" spans="2:17" ht="19.5" thickTop="1" thickBot="1" x14ac:dyDescent="0.4">
      <c r="B2" s="241"/>
      <c r="C2" s="240" t="s">
        <v>465</v>
      </c>
      <c r="D2" s="238"/>
      <c r="E2" s="239"/>
      <c r="F2" s="239"/>
      <c r="G2" s="239"/>
      <c r="H2" s="239"/>
      <c r="I2" s="239"/>
      <c r="J2" s="239"/>
      <c r="K2" s="239"/>
      <c r="L2" s="239"/>
      <c r="M2" s="239"/>
      <c r="N2" s="243"/>
      <c r="P2" s="244"/>
      <c r="Q2" s="245"/>
    </row>
    <row r="3" spans="2:17" ht="15" thickTop="1" x14ac:dyDescent="0.35">
      <c r="B3" s="242"/>
      <c r="C3" s="231" t="s">
        <v>363</v>
      </c>
      <c r="D3" s="232" t="s">
        <v>438</v>
      </c>
      <c r="E3" s="232" t="s">
        <v>439</v>
      </c>
      <c r="F3" s="232" t="s">
        <v>440</v>
      </c>
      <c r="G3" s="232">
        <v>58.84</v>
      </c>
      <c r="H3" s="232">
        <v>2.0459999999999998</v>
      </c>
      <c r="I3" s="232">
        <v>174.72</v>
      </c>
      <c r="J3" s="232" t="s">
        <v>456</v>
      </c>
      <c r="K3" s="232" t="s">
        <v>441</v>
      </c>
      <c r="L3" s="235" t="s">
        <v>442</v>
      </c>
      <c r="M3" s="235" t="s">
        <v>442</v>
      </c>
      <c r="N3" s="236"/>
      <c r="P3" s="244" t="str">
        <f>$C3</f>
        <v>EV2</v>
      </c>
      <c r="Q3" s="245">
        <f>_xlfn.MINIFS($H$3:$H$208,$C$3:$C$208,$P3,$E$3:$E$208,$E3)</f>
        <v>2.0070000000000001</v>
      </c>
    </row>
    <row r="4" spans="2:17" x14ac:dyDescent="0.35">
      <c r="B4" s="242"/>
      <c r="C4" s="234" t="s">
        <v>364</v>
      </c>
      <c r="D4" s="235" t="s">
        <v>438</v>
      </c>
      <c r="E4" s="235" t="s">
        <v>439</v>
      </c>
      <c r="F4" s="235" t="s">
        <v>443</v>
      </c>
      <c r="G4" s="235">
        <v>75.39</v>
      </c>
      <c r="H4" s="232">
        <v>1.7529999999999999</v>
      </c>
      <c r="I4" s="235">
        <v>123.2</v>
      </c>
      <c r="J4" s="235" t="s">
        <v>457</v>
      </c>
      <c r="K4" s="235" t="s">
        <v>441</v>
      </c>
      <c r="L4" s="235" t="s">
        <v>442</v>
      </c>
      <c r="M4" s="235" t="s">
        <v>442</v>
      </c>
      <c r="N4" s="236"/>
      <c r="P4" s="244" t="str">
        <f t="shared" ref="P4:P22" si="0">$C4</f>
        <v>EV3</v>
      </c>
      <c r="Q4" s="245">
        <f t="shared" ref="Q4:Q22" si="1">_xlfn.MINIFS($H$3:$H$208,$C$3:$C$208,$C4,$E$3:$E$208,$E4)</f>
        <v>1.736</v>
      </c>
    </row>
    <row r="5" spans="2:17" x14ac:dyDescent="0.35">
      <c r="B5" s="242"/>
      <c r="C5" s="234" t="s">
        <v>444</v>
      </c>
      <c r="D5" s="235" t="s">
        <v>445</v>
      </c>
      <c r="E5" s="235" t="s">
        <v>439</v>
      </c>
      <c r="F5" s="235" t="s">
        <v>268</v>
      </c>
      <c r="G5" s="235">
        <v>49.01</v>
      </c>
      <c r="H5" s="232">
        <v>1.361</v>
      </c>
      <c r="I5" s="235">
        <v>123.2</v>
      </c>
      <c r="J5" s="235" t="s">
        <v>457</v>
      </c>
      <c r="K5" s="235" t="s">
        <v>446</v>
      </c>
      <c r="L5" s="235" t="s">
        <v>442</v>
      </c>
      <c r="M5" s="235" t="s">
        <v>442</v>
      </c>
      <c r="N5" s="236"/>
      <c r="P5" s="244" t="str">
        <f t="shared" si="0"/>
        <v>HL-93 (US)</v>
      </c>
      <c r="Q5" s="245">
        <f t="shared" si="1"/>
        <v>1.361</v>
      </c>
    </row>
    <row r="6" spans="2:17" x14ac:dyDescent="0.35">
      <c r="B6" s="242"/>
      <c r="C6" s="234" t="s">
        <v>444</v>
      </c>
      <c r="D6" s="235" t="s">
        <v>445</v>
      </c>
      <c r="E6" s="235" t="s">
        <v>439</v>
      </c>
      <c r="F6" s="235" t="s">
        <v>267</v>
      </c>
      <c r="G6" s="235">
        <v>63.54</v>
      </c>
      <c r="H6" s="232">
        <v>1.7649999999999999</v>
      </c>
      <c r="I6" s="235">
        <v>123.2</v>
      </c>
      <c r="J6" s="235" t="s">
        <v>457</v>
      </c>
      <c r="K6" s="235" t="s">
        <v>446</v>
      </c>
      <c r="L6" s="235" t="s">
        <v>442</v>
      </c>
      <c r="M6" s="235" t="s">
        <v>442</v>
      </c>
      <c r="N6" s="236"/>
      <c r="P6" s="244"/>
      <c r="Q6" s="245"/>
    </row>
    <row r="7" spans="2:17" x14ac:dyDescent="0.35">
      <c r="B7" s="242"/>
      <c r="C7" s="234" t="s">
        <v>444</v>
      </c>
      <c r="D7" s="235" t="s">
        <v>447</v>
      </c>
      <c r="E7" s="235" t="s">
        <v>439</v>
      </c>
      <c r="F7" s="235" t="s">
        <v>268</v>
      </c>
      <c r="G7" s="235">
        <v>61.73</v>
      </c>
      <c r="H7" s="232">
        <v>1.7150000000000001</v>
      </c>
      <c r="I7" s="235">
        <v>95.2</v>
      </c>
      <c r="J7" s="235" t="s">
        <v>458</v>
      </c>
      <c r="K7" s="235" t="s">
        <v>446</v>
      </c>
      <c r="L7" s="235" t="s">
        <v>442</v>
      </c>
      <c r="M7" s="235" t="s">
        <v>442</v>
      </c>
      <c r="N7" s="236"/>
      <c r="P7" s="244"/>
      <c r="Q7" s="245"/>
    </row>
    <row r="8" spans="2:17" x14ac:dyDescent="0.35">
      <c r="B8" s="242"/>
      <c r="C8" s="234" t="s">
        <v>444</v>
      </c>
      <c r="D8" s="235" t="s">
        <v>447</v>
      </c>
      <c r="E8" s="235" t="s">
        <v>439</v>
      </c>
      <c r="F8" s="235" t="s">
        <v>267</v>
      </c>
      <c r="G8" s="235">
        <v>80.02</v>
      </c>
      <c r="H8" s="232">
        <v>2.2229999999999999</v>
      </c>
      <c r="I8" s="235">
        <v>95.2</v>
      </c>
      <c r="J8" s="235" t="s">
        <v>458</v>
      </c>
      <c r="K8" s="235" t="s">
        <v>446</v>
      </c>
      <c r="L8" s="235" t="s">
        <v>442</v>
      </c>
      <c r="M8" s="235" t="s">
        <v>442</v>
      </c>
      <c r="N8" s="236"/>
      <c r="P8" s="244"/>
      <c r="Q8" s="245"/>
    </row>
    <row r="9" spans="2:17" x14ac:dyDescent="0.35">
      <c r="B9" s="242"/>
      <c r="C9" s="234" t="s">
        <v>444</v>
      </c>
      <c r="D9" s="235" t="s">
        <v>448</v>
      </c>
      <c r="E9" s="235" t="s">
        <v>439</v>
      </c>
      <c r="F9" s="235" t="s">
        <v>268</v>
      </c>
      <c r="G9" s="235">
        <v>50.42</v>
      </c>
      <c r="H9" s="232">
        <v>1.401</v>
      </c>
      <c r="I9" s="235">
        <v>174.72</v>
      </c>
      <c r="J9" s="235" t="s">
        <v>456</v>
      </c>
      <c r="K9" s="235" t="s">
        <v>446</v>
      </c>
      <c r="L9" s="235" t="s">
        <v>442</v>
      </c>
      <c r="M9" s="235" t="s">
        <v>442</v>
      </c>
      <c r="N9" s="236"/>
      <c r="P9" s="244"/>
      <c r="Q9" s="245"/>
    </row>
    <row r="10" spans="2:17" x14ac:dyDescent="0.35">
      <c r="B10" s="242"/>
      <c r="C10" s="234" t="s">
        <v>444</v>
      </c>
      <c r="D10" s="235" t="s">
        <v>448</v>
      </c>
      <c r="E10" s="235" t="s">
        <v>439</v>
      </c>
      <c r="F10" s="235" t="s">
        <v>267</v>
      </c>
      <c r="G10" s="235">
        <v>65.36</v>
      </c>
      <c r="H10" s="232">
        <v>1.8160000000000001</v>
      </c>
      <c r="I10" s="235">
        <v>174.72</v>
      </c>
      <c r="J10" s="235" t="s">
        <v>456</v>
      </c>
      <c r="K10" s="235" t="s">
        <v>446</v>
      </c>
      <c r="L10" s="235" t="s">
        <v>442</v>
      </c>
      <c r="M10" s="235" t="s">
        <v>442</v>
      </c>
      <c r="N10" s="236"/>
      <c r="P10" s="244"/>
      <c r="Q10" s="245"/>
    </row>
    <row r="11" spans="2:17" x14ac:dyDescent="0.35">
      <c r="B11" s="242"/>
      <c r="C11" s="234" t="s">
        <v>449</v>
      </c>
      <c r="D11" s="235" t="s">
        <v>438</v>
      </c>
      <c r="E11" s="235" t="s">
        <v>439</v>
      </c>
      <c r="F11" s="235" t="s">
        <v>440</v>
      </c>
      <c r="G11" s="235">
        <v>49.56</v>
      </c>
      <c r="H11" s="232">
        <v>3.3039999999999998</v>
      </c>
      <c r="I11" s="235">
        <v>174.72</v>
      </c>
      <c r="J11" s="235" t="s">
        <v>456</v>
      </c>
      <c r="K11" s="235" t="s">
        <v>441</v>
      </c>
      <c r="L11" s="235" t="s">
        <v>442</v>
      </c>
      <c r="M11" s="235" t="s">
        <v>442</v>
      </c>
      <c r="N11" s="236"/>
      <c r="P11" s="244" t="str">
        <f t="shared" si="0"/>
        <v>OH-2F1</v>
      </c>
      <c r="Q11" s="245">
        <f t="shared" si="1"/>
        <v>3.2410000000000001</v>
      </c>
    </row>
    <row r="12" spans="2:17" x14ac:dyDescent="0.35">
      <c r="B12" s="242"/>
      <c r="C12" s="234" t="s">
        <v>450</v>
      </c>
      <c r="D12" s="235" t="s">
        <v>438</v>
      </c>
      <c r="E12" s="235" t="s">
        <v>439</v>
      </c>
      <c r="F12" s="235" t="s">
        <v>440</v>
      </c>
      <c r="G12" s="235">
        <v>53.53</v>
      </c>
      <c r="H12" s="232">
        <v>2.327</v>
      </c>
      <c r="I12" s="235">
        <v>174.72</v>
      </c>
      <c r="J12" s="235" t="s">
        <v>456</v>
      </c>
      <c r="K12" s="235" t="s">
        <v>441</v>
      </c>
      <c r="L12" s="235" t="s">
        <v>442</v>
      </c>
      <c r="M12" s="235" t="s">
        <v>442</v>
      </c>
      <c r="N12" s="236"/>
      <c r="P12" s="244" t="str">
        <f t="shared" si="0"/>
        <v>OH-3F1</v>
      </c>
      <c r="Q12" s="245">
        <f t="shared" si="1"/>
        <v>2.2829999999999999</v>
      </c>
    </row>
    <row r="13" spans="2:17" x14ac:dyDescent="0.35">
      <c r="B13" s="242"/>
      <c r="C13" s="234" t="s">
        <v>451</v>
      </c>
      <c r="D13" s="235" t="s">
        <v>438</v>
      </c>
      <c r="E13" s="235" t="s">
        <v>439</v>
      </c>
      <c r="F13" s="235" t="s">
        <v>440</v>
      </c>
      <c r="G13" s="235">
        <v>95.34</v>
      </c>
      <c r="H13" s="232">
        <v>2.383</v>
      </c>
      <c r="I13" s="235">
        <v>151.19999999999999</v>
      </c>
      <c r="J13" s="235" t="s">
        <v>459</v>
      </c>
      <c r="K13" s="235" t="s">
        <v>441</v>
      </c>
      <c r="L13" s="235" t="s">
        <v>442</v>
      </c>
      <c r="M13" s="235" t="s">
        <v>442</v>
      </c>
      <c r="N13" s="236"/>
      <c r="P13" s="244" t="str">
        <f t="shared" si="0"/>
        <v>OH-5C1</v>
      </c>
      <c r="Q13" s="245">
        <f t="shared" si="1"/>
        <v>2.3359999999999999</v>
      </c>
    </row>
    <row r="14" spans="2:17" x14ac:dyDescent="0.35">
      <c r="B14" s="242"/>
      <c r="C14" s="234" t="s">
        <v>392</v>
      </c>
      <c r="D14" s="235" t="s">
        <v>438</v>
      </c>
      <c r="E14" s="235" t="s">
        <v>439</v>
      </c>
      <c r="F14" s="235" t="s">
        <v>443</v>
      </c>
      <c r="G14" s="235">
        <v>178.27</v>
      </c>
      <c r="H14" s="232">
        <v>2.9710000000000001</v>
      </c>
      <c r="I14" s="235">
        <v>151.19999999999999</v>
      </c>
      <c r="J14" s="235" t="s">
        <v>459</v>
      </c>
      <c r="K14" s="235" t="s">
        <v>455</v>
      </c>
      <c r="L14" s="235" t="s">
        <v>442</v>
      </c>
      <c r="M14" s="235" t="s">
        <v>442</v>
      </c>
      <c r="N14" s="236"/>
      <c r="P14" s="244" t="str">
        <f t="shared" si="0"/>
        <v>RPL 60T</v>
      </c>
      <c r="Q14" s="245">
        <f t="shared" si="1"/>
        <v>2.9039999999999999</v>
      </c>
    </row>
    <row r="15" spans="2:17" x14ac:dyDescent="0.35">
      <c r="B15" s="242"/>
      <c r="C15" s="234" t="s">
        <v>393</v>
      </c>
      <c r="D15" s="235" t="s">
        <v>438</v>
      </c>
      <c r="E15" s="235" t="s">
        <v>439</v>
      </c>
      <c r="F15" s="235" t="s">
        <v>443</v>
      </c>
      <c r="G15" s="235">
        <v>173.25</v>
      </c>
      <c r="H15" s="232">
        <v>2.665</v>
      </c>
      <c r="I15" s="235">
        <v>151.19999999999999</v>
      </c>
      <c r="J15" s="235" t="s">
        <v>459</v>
      </c>
      <c r="K15" s="235" t="s">
        <v>455</v>
      </c>
      <c r="L15" s="235" t="s">
        <v>442</v>
      </c>
      <c r="M15" s="235" t="s">
        <v>442</v>
      </c>
      <c r="N15" s="236"/>
      <c r="P15" s="244" t="str">
        <f t="shared" si="0"/>
        <v>RPL 65T</v>
      </c>
      <c r="Q15" s="245">
        <f t="shared" si="1"/>
        <v>2.6019999999999999</v>
      </c>
    </row>
    <row r="16" spans="2:17" x14ac:dyDescent="0.35">
      <c r="B16" s="242"/>
      <c r="C16" s="234" t="s">
        <v>452</v>
      </c>
      <c r="D16" s="235" t="s">
        <v>438</v>
      </c>
      <c r="E16" s="235" t="s">
        <v>439</v>
      </c>
      <c r="F16" s="235" t="s">
        <v>440</v>
      </c>
      <c r="G16" s="235">
        <v>56.16</v>
      </c>
      <c r="H16" s="232">
        <v>2.08</v>
      </c>
      <c r="I16" s="235">
        <v>123.2</v>
      </c>
      <c r="J16" s="235" t="s">
        <v>457</v>
      </c>
      <c r="K16" s="235" t="s">
        <v>441</v>
      </c>
      <c r="L16" s="235" t="s">
        <v>442</v>
      </c>
      <c r="M16" s="235" t="s">
        <v>442</v>
      </c>
      <c r="N16" s="236"/>
      <c r="P16" s="244" t="str">
        <f t="shared" si="0"/>
        <v>SU4</v>
      </c>
      <c r="Q16" s="245">
        <f t="shared" si="1"/>
        <v>2.0409999999999999</v>
      </c>
    </row>
    <row r="17" spans="2:17" x14ac:dyDescent="0.35">
      <c r="B17" s="242"/>
      <c r="C17" s="234" t="s">
        <v>1</v>
      </c>
      <c r="D17" s="235" t="s">
        <v>438</v>
      </c>
      <c r="E17" s="235" t="s">
        <v>439</v>
      </c>
      <c r="F17" s="235" t="s">
        <v>440</v>
      </c>
      <c r="G17" s="235">
        <v>59.7</v>
      </c>
      <c r="H17" s="232">
        <v>1.9259999999999999</v>
      </c>
      <c r="I17" s="235">
        <v>123.2</v>
      </c>
      <c r="J17" s="235" t="s">
        <v>457</v>
      </c>
      <c r="K17" s="235" t="s">
        <v>441</v>
      </c>
      <c r="L17" s="235" t="s">
        <v>442</v>
      </c>
      <c r="M17" s="235" t="s">
        <v>442</v>
      </c>
      <c r="N17" s="236"/>
      <c r="P17" s="244" t="str">
        <f t="shared" si="0"/>
        <v>SU5</v>
      </c>
      <c r="Q17" s="245">
        <f t="shared" si="1"/>
        <v>1.9019999999999999</v>
      </c>
    </row>
    <row r="18" spans="2:17" x14ac:dyDescent="0.35">
      <c r="B18" s="242"/>
      <c r="C18" s="234" t="s">
        <v>2</v>
      </c>
      <c r="D18" s="235" t="s">
        <v>438</v>
      </c>
      <c r="E18" s="235" t="s">
        <v>439</v>
      </c>
      <c r="F18" s="235" t="s">
        <v>440</v>
      </c>
      <c r="G18" s="235">
        <v>60.5</v>
      </c>
      <c r="H18" s="232">
        <v>1.7410000000000001</v>
      </c>
      <c r="I18" s="235">
        <v>123.2</v>
      </c>
      <c r="J18" s="235" t="s">
        <v>457</v>
      </c>
      <c r="K18" s="235" t="s">
        <v>441</v>
      </c>
      <c r="L18" s="235" t="s">
        <v>442</v>
      </c>
      <c r="M18" s="235" t="s">
        <v>442</v>
      </c>
      <c r="N18" s="236"/>
      <c r="P18" s="244" t="str">
        <f t="shared" si="0"/>
        <v>SU6</v>
      </c>
      <c r="Q18" s="245">
        <f t="shared" si="1"/>
        <v>1.7410000000000001</v>
      </c>
    </row>
    <row r="19" spans="2:17" x14ac:dyDescent="0.35">
      <c r="B19" s="242"/>
      <c r="C19" s="234" t="s">
        <v>3</v>
      </c>
      <c r="D19" s="235" t="s">
        <v>438</v>
      </c>
      <c r="E19" s="235" t="s">
        <v>439</v>
      </c>
      <c r="F19" s="235" t="s">
        <v>440</v>
      </c>
      <c r="G19" s="235">
        <v>62.97</v>
      </c>
      <c r="H19" s="232">
        <v>1.625</v>
      </c>
      <c r="I19" s="235">
        <v>123.2</v>
      </c>
      <c r="J19" s="235" t="s">
        <v>457</v>
      </c>
      <c r="K19" s="235" t="s">
        <v>441</v>
      </c>
      <c r="L19" s="235" t="s">
        <v>442</v>
      </c>
      <c r="M19" s="235" t="s">
        <v>442</v>
      </c>
      <c r="N19" s="236"/>
      <c r="P19" s="244" t="str">
        <f t="shared" si="0"/>
        <v>SU7</v>
      </c>
      <c r="Q19" s="245">
        <f t="shared" si="1"/>
        <v>1.625</v>
      </c>
    </row>
    <row r="20" spans="2:17" x14ac:dyDescent="0.35">
      <c r="B20" s="242"/>
      <c r="C20" s="234" t="s">
        <v>360</v>
      </c>
      <c r="D20" s="235" t="s">
        <v>438</v>
      </c>
      <c r="E20" s="235" t="s">
        <v>439</v>
      </c>
      <c r="F20" s="235" t="s">
        <v>440</v>
      </c>
      <c r="G20" s="235">
        <v>59.84</v>
      </c>
      <c r="H20" s="232">
        <v>2.3940000000000001</v>
      </c>
      <c r="I20" s="235">
        <v>123.2</v>
      </c>
      <c r="J20" s="235" t="s">
        <v>457</v>
      </c>
      <c r="K20" s="235" t="s">
        <v>441</v>
      </c>
      <c r="L20" s="235" t="s">
        <v>442</v>
      </c>
      <c r="M20" s="235" t="s">
        <v>442</v>
      </c>
      <c r="N20" s="236"/>
      <c r="P20" s="244" t="str">
        <f t="shared" si="0"/>
        <v>Type 3</v>
      </c>
      <c r="Q20" s="245">
        <f t="shared" si="1"/>
        <v>2.3780000000000001</v>
      </c>
    </row>
    <row r="21" spans="2:17" x14ac:dyDescent="0.35">
      <c r="B21" s="242"/>
      <c r="C21" s="234" t="s">
        <v>362</v>
      </c>
      <c r="D21" s="235" t="s">
        <v>438</v>
      </c>
      <c r="E21" s="235" t="s">
        <v>439</v>
      </c>
      <c r="F21" s="235" t="s">
        <v>440</v>
      </c>
      <c r="G21" s="235">
        <v>112.11</v>
      </c>
      <c r="H21" s="235">
        <v>2.8029999999999999</v>
      </c>
      <c r="I21" s="235">
        <v>151.19999999999999</v>
      </c>
      <c r="J21" s="235" t="s">
        <v>459</v>
      </c>
      <c r="K21" s="235" t="s">
        <v>441</v>
      </c>
      <c r="L21" s="235" t="s">
        <v>442</v>
      </c>
      <c r="M21" s="235" t="s">
        <v>442</v>
      </c>
      <c r="N21" s="236"/>
      <c r="P21" s="244" t="str">
        <f t="shared" si="0"/>
        <v>Type 3-3</v>
      </c>
      <c r="Q21" s="245">
        <f t="shared" si="1"/>
        <v>2.7490000000000001</v>
      </c>
    </row>
    <row r="22" spans="2:17" x14ac:dyDescent="0.35">
      <c r="B22" s="242"/>
      <c r="C22" s="234" t="s">
        <v>361</v>
      </c>
      <c r="D22" s="235" t="s">
        <v>438</v>
      </c>
      <c r="E22" s="235" t="s">
        <v>439</v>
      </c>
      <c r="F22" s="235" t="s">
        <v>440</v>
      </c>
      <c r="G22" s="235">
        <v>91.42</v>
      </c>
      <c r="H22" s="235">
        <v>2.5390000000000001</v>
      </c>
      <c r="I22" s="235">
        <v>123.2</v>
      </c>
      <c r="J22" s="235" t="s">
        <v>457</v>
      </c>
      <c r="K22" s="235" t="s">
        <v>441</v>
      </c>
      <c r="L22" s="235" t="s">
        <v>442</v>
      </c>
      <c r="M22" s="235" t="s">
        <v>442</v>
      </c>
      <c r="N22" s="236"/>
      <c r="P22" s="244" t="str">
        <f t="shared" si="0"/>
        <v>Type 3S2</v>
      </c>
      <c r="Q22" s="245">
        <f t="shared" si="1"/>
        <v>2.5390000000000001</v>
      </c>
    </row>
    <row r="23" spans="2:17" x14ac:dyDescent="0.35">
      <c r="B23" s="242"/>
      <c r="C23" s="234"/>
      <c r="D23" s="235"/>
      <c r="E23" s="235"/>
      <c r="F23" s="235"/>
      <c r="G23" s="235"/>
      <c r="H23" s="235"/>
      <c r="I23" s="235"/>
      <c r="J23" s="235"/>
      <c r="K23" s="235"/>
      <c r="L23" s="235"/>
      <c r="M23" s="235"/>
      <c r="N23" s="236"/>
    </row>
    <row r="24" spans="2:17" ht="15" thickBot="1" x14ac:dyDescent="0.4">
      <c r="B24" s="242"/>
      <c r="C24" s="234"/>
      <c r="D24" s="235"/>
      <c r="E24" s="235"/>
      <c r="F24" s="235"/>
      <c r="G24" s="235"/>
      <c r="H24" s="235"/>
      <c r="I24" s="235"/>
      <c r="J24" s="235"/>
      <c r="K24" s="235"/>
      <c r="L24" s="235"/>
      <c r="M24" s="235"/>
      <c r="N24" s="236"/>
    </row>
    <row r="25" spans="2:17" ht="19.5" thickTop="1" thickBot="1" x14ac:dyDescent="0.4">
      <c r="C25" s="240" t="s">
        <v>466</v>
      </c>
      <c r="D25" s="238"/>
      <c r="E25" s="239"/>
      <c r="F25" s="239"/>
      <c r="G25" s="239"/>
      <c r="H25" s="239"/>
      <c r="I25" s="239"/>
      <c r="J25" s="239"/>
      <c r="K25" s="239"/>
      <c r="L25" s="247"/>
      <c r="M25" s="3"/>
      <c r="N25" s="248"/>
    </row>
    <row r="26" spans="2:17" ht="15" thickTop="1" x14ac:dyDescent="0.35">
      <c r="C26" s="231" t="s">
        <v>363</v>
      </c>
      <c r="D26" s="232" t="s">
        <v>438</v>
      </c>
      <c r="E26" s="232" t="s">
        <v>439</v>
      </c>
      <c r="F26" s="232" t="s">
        <v>440</v>
      </c>
      <c r="G26" s="232">
        <v>58.84</v>
      </c>
      <c r="H26" s="232">
        <v>2.0459999999999998</v>
      </c>
      <c r="I26" s="232">
        <v>174.72</v>
      </c>
      <c r="J26" s="232" t="s">
        <v>456</v>
      </c>
      <c r="K26" s="232" t="s">
        <v>441</v>
      </c>
      <c r="L26" s="232" t="s">
        <v>442</v>
      </c>
      <c r="M26" s="232" t="s">
        <v>442</v>
      </c>
      <c r="N26" s="233"/>
    </row>
    <row r="27" spans="2:17" x14ac:dyDescent="0.35">
      <c r="C27" s="234" t="s">
        <v>364</v>
      </c>
      <c r="D27" s="235" t="s">
        <v>438</v>
      </c>
      <c r="E27" s="235" t="s">
        <v>439</v>
      </c>
      <c r="F27" s="235" t="s">
        <v>443</v>
      </c>
      <c r="G27" s="235">
        <v>75.39</v>
      </c>
      <c r="H27" s="232">
        <v>1.7529999999999999</v>
      </c>
      <c r="I27" s="235">
        <v>123.2</v>
      </c>
      <c r="J27" s="235" t="s">
        <v>457</v>
      </c>
      <c r="K27" s="235" t="s">
        <v>441</v>
      </c>
      <c r="L27" s="235" t="s">
        <v>442</v>
      </c>
      <c r="M27" s="235" t="s">
        <v>442</v>
      </c>
      <c r="N27" s="236"/>
    </row>
    <row r="28" spans="2:17" x14ac:dyDescent="0.35">
      <c r="C28" s="234" t="s">
        <v>444</v>
      </c>
      <c r="D28" s="235" t="s">
        <v>445</v>
      </c>
      <c r="E28" s="235" t="s">
        <v>439</v>
      </c>
      <c r="F28" s="235" t="s">
        <v>268</v>
      </c>
      <c r="G28" s="235">
        <v>49.01</v>
      </c>
      <c r="H28" s="232">
        <v>1.361</v>
      </c>
      <c r="I28" s="235">
        <v>123.2</v>
      </c>
      <c r="J28" s="235" t="s">
        <v>457</v>
      </c>
      <c r="K28" s="235" t="s">
        <v>446</v>
      </c>
      <c r="L28" s="235" t="s">
        <v>442</v>
      </c>
      <c r="M28" s="235" t="s">
        <v>442</v>
      </c>
      <c r="N28" s="236"/>
    </row>
    <row r="29" spans="2:17" x14ac:dyDescent="0.35">
      <c r="C29" s="234" t="s">
        <v>444</v>
      </c>
      <c r="D29" s="235" t="s">
        <v>445</v>
      </c>
      <c r="E29" s="235" t="s">
        <v>439</v>
      </c>
      <c r="F29" s="235" t="s">
        <v>267</v>
      </c>
      <c r="G29" s="235">
        <v>63.54</v>
      </c>
      <c r="H29" s="232">
        <v>1.7649999999999999</v>
      </c>
      <c r="I29" s="235">
        <v>123.2</v>
      </c>
      <c r="J29" s="235" t="s">
        <v>457</v>
      </c>
      <c r="K29" s="235" t="s">
        <v>446</v>
      </c>
      <c r="L29" s="235" t="s">
        <v>442</v>
      </c>
      <c r="M29" s="235" t="s">
        <v>442</v>
      </c>
      <c r="N29" s="236"/>
    </row>
    <row r="30" spans="2:17" x14ac:dyDescent="0.35">
      <c r="C30" s="234" t="s">
        <v>444</v>
      </c>
      <c r="D30" s="235" t="s">
        <v>447</v>
      </c>
      <c r="E30" s="235" t="s">
        <v>439</v>
      </c>
      <c r="F30" s="235" t="s">
        <v>268</v>
      </c>
      <c r="G30" s="235">
        <v>61.73</v>
      </c>
      <c r="H30" s="232">
        <v>1.7150000000000001</v>
      </c>
      <c r="I30" s="235">
        <v>95.2</v>
      </c>
      <c r="J30" s="235" t="s">
        <v>458</v>
      </c>
      <c r="K30" s="235" t="s">
        <v>446</v>
      </c>
      <c r="L30" s="235" t="s">
        <v>442</v>
      </c>
      <c r="M30" s="235" t="s">
        <v>442</v>
      </c>
      <c r="N30" s="236"/>
    </row>
    <row r="31" spans="2:17" x14ac:dyDescent="0.35">
      <c r="C31" s="234" t="s">
        <v>444</v>
      </c>
      <c r="D31" s="235" t="s">
        <v>447</v>
      </c>
      <c r="E31" s="235" t="s">
        <v>439</v>
      </c>
      <c r="F31" s="235" t="s">
        <v>267</v>
      </c>
      <c r="G31" s="235">
        <v>80.02</v>
      </c>
      <c r="H31" s="232">
        <v>2.2229999999999999</v>
      </c>
      <c r="I31" s="235">
        <v>95.2</v>
      </c>
      <c r="J31" s="235" t="s">
        <v>458</v>
      </c>
      <c r="K31" s="235" t="s">
        <v>446</v>
      </c>
      <c r="L31" s="235" t="s">
        <v>442</v>
      </c>
      <c r="M31" s="235" t="s">
        <v>442</v>
      </c>
      <c r="N31" s="236"/>
    </row>
    <row r="32" spans="2:17" x14ac:dyDescent="0.35">
      <c r="C32" s="234" t="s">
        <v>444</v>
      </c>
      <c r="D32" s="235" t="s">
        <v>448</v>
      </c>
      <c r="E32" s="235" t="s">
        <v>439</v>
      </c>
      <c r="F32" s="235" t="s">
        <v>268</v>
      </c>
      <c r="G32" s="235">
        <v>50.42</v>
      </c>
      <c r="H32" s="232">
        <v>1.401</v>
      </c>
      <c r="I32" s="235">
        <v>174.72</v>
      </c>
      <c r="J32" s="235" t="s">
        <v>456</v>
      </c>
      <c r="K32" s="235" t="s">
        <v>446</v>
      </c>
      <c r="L32" s="235" t="s">
        <v>442</v>
      </c>
      <c r="M32" s="235" t="s">
        <v>442</v>
      </c>
      <c r="N32" s="236"/>
    </row>
    <row r="33" spans="3:14" x14ac:dyDescent="0.35">
      <c r="C33" s="234" t="s">
        <v>444</v>
      </c>
      <c r="D33" s="235" t="s">
        <v>448</v>
      </c>
      <c r="E33" s="235" t="s">
        <v>439</v>
      </c>
      <c r="F33" s="235" t="s">
        <v>267</v>
      </c>
      <c r="G33" s="235">
        <v>65.36</v>
      </c>
      <c r="H33" s="232">
        <v>1.8160000000000001</v>
      </c>
      <c r="I33" s="235">
        <v>174.72</v>
      </c>
      <c r="J33" s="235" t="s">
        <v>456</v>
      </c>
      <c r="K33" s="235" t="s">
        <v>446</v>
      </c>
      <c r="L33" s="235" t="s">
        <v>442</v>
      </c>
      <c r="M33" s="235" t="s">
        <v>442</v>
      </c>
      <c r="N33" s="236"/>
    </row>
    <row r="34" spans="3:14" x14ac:dyDescent="0.35">
      <c r="C34" s="234" t="s">
        <v>449</v>
      </c>
      <c r="D34" s="235" t="s">
        <v>438</v>
      </c>
      <c r="E34" s="235" t="s">
        <v>439</v>
      </c>
      <c r="F34" s="235" t="s">
        <v>440</v>
      </c>
      <c r="G34" s="235">
        <v>49.56</v>
      </c>
      <c r="H34" s="232">
        <v>3.3039999999999998</v>
      </c>
      <c r="I34" s="235">
        <v>174.72</v>
      </c>
      <c r="J34" s="235" t="s">
        <v>456</v>
      </c>
      <c r="K34" s="235" t="s">
        <v>441</v>
      </c>
      <c r="L34" s="235" t="s">
        <v>442</v>
      </c>
      <c r="M34" s="235" t="s">
        <v>442</v>
      </c>
      <c r="N34" s="236"/>
    </row>
    <row r="35" spans="3:14" x14ac:dyDescent="0.35">
      <c r="C35" s="234" t="s">
        <v>450</v>
      </c>
      <c r="D35" s="235" t="s">
        <v>438</v>
      </c>
      <c r="E35" s="235" t="s">
        <v>439</v>
      </c>
      <c r="F35" s="235" t="s">
        <v>440</v>
      </c>
      <c r="G35" s="235">
        <v>53.53</v>
      </c>
      <c r="H35" s="232">
        <v>2.327</v>
      </c>
      <c r="I35" s="235">
        <v>174.72</v>
      </c>
      <c r="J35" s="235" t="s">
        <v>456</v>
      </c>
      <c r="K35" s="235" t="s">
        <v>441</v>
      </c>
      <c r="L35" s="235" t="s">
        <v>442</v>
      </c>
      <c r="M35" s="235" t="s">
        <v>442</v>
      </c>
      <c r="N35" s="236"/>
    </row>
    <row r="36" spans="3:14" x14ac:dyDescent="0.35">
      <c r="C36" s="234" t="s">
        <v>451</v>
      </c>
      <c r="D36" s="235" t="s">
        <v>438</v>
      </c>
      <c r="E36" s="235" t="s">
        <v>439</v>
      </c>
      <c r="F36" s="235" t="s">
        <v>440</v>
      </c>
      <c r="G36" s="235">
        <v>95.34</v>
      </c>
      <c r="H36" s="232">
        <v>2.383</v>
      </c>
      <c r="I36" s="235">
        <v>151.19999999999999</v>
      </c>
      <c r="J36" s="235" t="s">
        <v>459</v>
      </c>
      <c r="K36" s="235" t="s">
        <v>441</v>
      </c>
      <c r="L36" s="235" t="s">
        <v>442</v>
      </c>
      <c r="M36" s="235" t="s">
        <v>442</v>
      </c>
      <c r="N36" s="236"/>
    </row>
    <row r="37" spans="3:14" x14ac:dyDescent="0.35">
      <c r="C37" s="234" t="s">
        <v>392</v>
      </c>
      <c r="D37" s="235" t="s">
        <v>438</v>
      </c>
      <c r="E37" s="235" t="s">
        <v>439</v>
      </c>
      <c r="F37" s="235" t="s">
        <v>443</v>
      </c>
      <c r="G37" s="235">
        <v>178.27</v>
      </c>
      <c r="H37" s="232">
        <v>2.9710000000000001</v>
      </c>
      <c r="I37" s="235">
        <v>151.19999999999999</v>
      </c>
      <c r="J37" s="235" t="s">
        <v>459</v>
      </c>
      <c r="K37" s="235" t="s">
        <v>455</v>
      </c>
      <c r="L37" s="235" t="s">
        <v>442</v>
      </c>
      <c r="M37" s="235" t="s">
        <v>442</v>
      </c>
      <c r="N37" s="236"/>
    </row>
    <row r="38" spans="3:14" x14ac:dyDescent="0.35">
      <c r="C38" s="234" t="s">
        <v>393</v>
      </c>
      <c r="D38" s="235" t="s">
        <v>438</v>
      </c>
      <c r="E38" s="235" t="s">
        <v>439</v>
      </c>
      <c r="F38" s="235" t="s">
        <v>443</v>
      </c>
      <c r="G38" s="235">
        <v>173.25</v>
      </c>
      <c r="H38" s="232">
        <v>2.665</v>
      </c>
      <c r="I38" s="235">
        <v>151.19999999999999</v>
      </c>
      <c r="J38" s="235" t="s">
        <v>459</v>
      </c>
      <c r="K38" s="235" t="s">
        <v>455</v>
      </c>
      <c r="L38" s="235" t="s">
        <v>442</v>
      </c>
      <c r="M38" s="235" t="s">
        <v>442</v>
      </c>
      <c r="N38" s="236"/>
    </row>
    <row r="39" spans="3:14" x14ac:dyDescent="0.35">
      <c r="C39" s="234" t="s">
        <v>452</v>
      </c>
      <c r="D39" s="235" t="s">
        <v>438</v>
      </c>
      <c r="E39" s="235" t="s">
        <v>439</v>
      </c>
      <c r="F39" s="235" t="s">
        <v>440</v>
      </c>
      <c r="G39" s="235">
        <v>56.16</v>
      </c>
      <c r="H39" s="232">
        <v>2.08</v>
      </c>
      <c r="I39" s="235">
        <v>123.2</v>
      </c>
      <c r="J39" s="235" t="s">
        <v>457</v>
      </c>
      <c r="K39" s="235" t="s">
        <v>441</v>
      </c>
      <c r="L39" s="235" t="s">
        <v>442</v>
      </c>
      <c r="M39" s="235" t="s">
        <v>442</v>
      </c>
      <c r="N39" s="236"/>
    </row>
    <row r="40" spans="3:14" x14ac:dyDescent="0.35">
      <c r="C40" s="234" t="s">
        <v>1</v>
      </c>
      <c r="D40" s="235" t="s">
        <v>438</v>
      </c>
      <c r="E40" s="235" t="s">
        <v>439</v>
      </c>
      <c r="F40" s="235" t="s">
        <v>440</v>
      </c>
      <c r="G40" s="235">
        <v>59.7</v>
      </c>
      <c r="H40" s="232">
        <v>1.9259999999999999</v>
      </c>
      <c r="I40" s="235">
        <v>123.2</v>
      </c>
      <c r="J40" s="235" t="s">
        <v>457</v>
      </c>
      <c r="K40" s="235" t="s">
        <v>441</v>
      </c>
      <c r="L40" s="235" t="s">
        <v>442</v>
      </c>
      <c r="M40" s="235" t="s">
        <v>442</v>
      </c>
      <c r="N40" s="236"/>
    </row>
    <row r="41" spans="3:14" x14ac:dyDescent="0.35">
      <c r="C41" s="234" t="s">
        <v>2</v>
      </c>
      <c r="D41" s="235" t="s">
        <v>438</v>
      </c>
      <c r="E41" s="235" t="s">
        <v>439</v>
      </c>
      <c r="F41" s="235" t="s">
        <v>440</v>
      </c>
      <c r="G41" s="235">
        <v>60.5</v>
      </c>
      <c r="H41" s="232">
        <v>1.7410000000000001</v>
      </c>
      <c r="I41" s="235">
        <v>123.2</v>
      </c>
      <c r="J41" s="235" t="s">
        <v>457</v>
      </c>
      <c r="K41" s="235" t="s">
        <v>441</v>
      </c>
      <c r="L41" s="235" t="s">
        <v>442</v>
      </c>
      <c r="M41" s="235" t="s">
        <v>442</v>
      </c>
      <c r="N41" s="236"/>
    </row>
    <row r="42" spans="3:14" x14ac:dyDescent="0.35">
      <c r="C42" s="234" t="s">
        <v>3</v>
      </c>
      <c r="D42" s="235" t="s">
        <v>438</v>
      </c>
      <c r="E42" s="235" t="s">
        <v>439</v>
      </c>
      <c r="F42" s="235" t="s">
        <v>440</v>
      </c>
      <c r="G42" s="235">
        <v>62.97</v>
      </c>
      <c r="H42" s="232">
        <v>1.625</v>
      </c>
      <c r="I42" s="235">
        <v>123.2</v>
      </c>
      <c r="J42" s="235" t="s">
        <v>457</v>
      </c>
      <c r="K42" s="235" t="s">
        <v>441</v>
      </c>
      <c r="L42" s="235" t="s">
        <v>442</v>
      </c>
      <c r="M42" s="235" t="s">
        <v>442</v>
      </c>
      <c r="N42" s="236"/>
    </row>
    <row r="43" spans="3:14" x14ac:dyDescent="0.35">
      <c r="C43" s="234" t="s">
        <v>360</v>
      </c>
      <c r="D43" s="235" t="s">
        <v>438</v>
      </c>
      <c r="E43" s="235" t="s">
        <v>439</v>
      </c>
      <c r="F43" s="235" t="s">
        <v>440</v>
      </c>
      <c r="G43" s="235">
        <v>59.84</v>
      </c>
      <c r="H43" s="232">
        <v>2.3940000000000001</v>
      </c>
      <c r="I43" s="235">
        <v>123.2</v>
      </c>
      <c r="J43" s="235" t="s">
        <v>457</v>
      </c>
      <c r="K43" s="235" t="s">
        <v>441</v>
      </c>
      <c r="L43" s="235" t="s">
        <v>442</v>
      </c>
      <c r="M43" s="235" t="s">
        <v>442</v>
      </c>
      <c r="N43" s="236"/>
    </row>
    <row r="44" spans="3:14" x14ac:dyDescent="0.35">
      <c r="C44" s="234" t="s">
        <v>362</v>
      </c>
      <c r="D44" s="235" t="s">
        <v>438</v>
      </c>
      <c r="E44" s="235" t="s">
        <v>439</v>
      </c>
      <c r="F44" s="235" t="s">
        <v>440</v>
      </c>
      <c r="G44" s="235">
        <v>112.11</v>
      </c>
      <c r="H44" s="235">
        <v>2.8029999999999999</v>
      </c>
      <c r="I44" s="235">
        <v>151.19999999999999</v>
      </c>
      <c r="J44" s="235" t="s">
        <v>459</v>
      </c>
      <c r="K44" s="235" t="s">
        <v>441</v>
      </c>
      <c r="L44" s="235" t="s">
        <v>442</v>
      </c>
      <c r="M44" s="235" t="s">
        <v>442</v>
      </c>
      <c r="N44" s="236"/>
    </row>
    <row r="45" spans="3:14" x14ac:dyDescent="0.35">
      <c r="C45" s="234" t="s">
        <v>361</v>
      </c>
      <c r="D45" s="235" t="s">
        <v>438</v>
      </c>
      <c r="E45" s="235" t="s">
        <v>439</v>
      </c>
      <c r="F45" s="235" t="s">
        <v>440</v>
      </c>
      <c r="G45" s="235">
        <v>91.42</v>
      </c>
      <c r="H45" s="235">
        <v>2.5390000000000001</v>
      </c>
      <c r="I45" s="235">
        <v>123.2</v>
      </c>
      <c r="J45" s="235" t="s">
        <v>457</v>
      </c>
      <c r="K45" s="235" t="s">
        <v>441</v>
      </c>
      <c r="L45" s="235" t="s">
        <v>442</v>
      </c>
      <c r="M45" s="235" t="s">
        <v>442</v>
      </c>
      <c r="N45" s="236"/>
    </row>
    <row r="46" spans="3:14" x14ac:dyDescent="0.35">
      <c r="C46" s="234"/>
      <c r="D46" s="235"/>
      <c r="E46" s="235"/>
      <c r="F46" s="235"/>
      <c r="G46" s="235"/>
      <c r="H46" s="235"/>
      <c r="I46" s="235"/>
      <c r="J46" s="235"/>
      <c r="K46" s="235"/>
      <c r="L46" s="235"/>
      <c r="M46" s="235"/>
      <c r="N46" s="236"/>
    </row>
    <row r="47" spans="3:14" ht="15" thickBot="1" x14ac:dyDescent="0.4">
      <c r="C47" s="234"/>
      <c r="D47" s="235"/>
      <c r="E47" s="235"/>
      <c r="F47" s="235"/>
      <c r="G47" s="235"/>
      <c r="H47" s="235"/>
      <c r="I47" s="235"/>
      <c r="J47" s="235"/>
      <c r="K47" s="235"/>
      <c r="L47" s="235"/>
      <c r="M47" s="235"/>
      <c r="N47" s="236"/>
    </row>
    <row r="48" spans="3:14" ht="19.5" thickTop="1" thickBot="1" x14ac:dyDescent="0.4">
      <c r="C48" s="240" t="s">
        <v>467</v>
      </c>
      <c r="D48" s="238"/>
      <c r="E48" s="239"/>
      <c r="F48" s="239"/>
      <c r="G48" s="239"/>
      <c r="H48" s="239"/>
      <c r="I48" s="239"/>
      <c r="J48" s="239"/>
      <c r="K48" s="239"/>
      <c r="L48" s="247"/>
      <c r="M48" s="3"/>
      <c r="N48" s="248"/>
    </row>
    <row r="49" spans="3:14" ht="15" thickTop="1" x14ac:dyDescent="0.35">
      <c r="C49" s="231" t="s">
        <v>363</v>
      </c>
      <c r="D49" s="232" t="s">
        <v>438</v>
      </c>
      <c r="E49" s="232" t="s">
        <v>439</v>
      </c>
      <c r="F49" s="232" t="s">
        <v>440</v>
      </c>
      <c r="G49" s="232">
        <v>58.84</v>
      </c>
      <c r="H49" s="232">
        <v>2.0459999999999998</v>
      </c>
      <c r="I49" s="232">
        <v>174.72</v>
      </c>
      <c r="J49" s="232" t="s">
        <v>456</v>
      </c>
      <c r="K49" s="232" t="s">
        <v>441</v>
      </c>
      <c r="L49" s="232" t="s">
        <v>442</v>
      </c>
      <c r="M49" s="232" t="s">
        <v>442</v>
      </c>
      <c r="N49" s="233"/>
    </row>
    <row r="50" spans="3:14" x14ac:dyDescent="0.35">
      <c r="C50" s="234" t="s">
        <v>364</v>
      </c>
      <c r="D50" s="235" t="s">
        <v>438</v>
      </c>
      <c r="E50" s="235" t="s">
        <v>439</v>
      </c>
      <c r="F50" s="235" t="s">
        <v>443</v>
      </c>
      <c r="G50" s="235">
        <v>75.39</v>
      </c>
      <c r="H50" s="232">
        <v>1.7529999999999999</v>
      </c>
      <c r="I50" s="235">
        <v>123.2</v>
      </c>
      <c r="J50" s="235" t="s">
        <v>457</v>
      </c>
      <c r="K50" s="235" t="s">
        <v>441</v>
      </c>
      <c r="L50" s="235" t="s">
        <v>442</v>
      </c>
      <c r="M50" s="235" t="s">
        <v>442</v>
      </c>
      <c r="N50" s="236"/>
    </row>
    <row r="51" spans="3:14" x14ac:dyDescent="0.35">
      <c r="C51" s="234" t="s">
        <v>444</v>
      </c>
      <c r="D51" s="235" t="s">
        <v>445</v>
      </c>
      <c r="E51" s="235" t="s">
        <v>439</v>
      </c>
      <c r="F51" s="235" t="s">
        <v>268</v>
      </c>
      <c r="G51" s="235">
        <v>49.01</v>
      </c>
      <c r="H51" s="232">
        <v>1.361</v>
      </c>
      <c r="I51" s="235">
        <v>123.2</v>
      </c>
      <c r="J51" s="235" t="s">
        <v>457</v>
      </c>
      <c r="K51" s="235" t="s">
        <v>446</v>
      </c>
      <c r="L51" s="235" t="s">
        <v>442</v>
      </c>
      <c r="M51" s="235" t="s">
        <v>442</v>
      </c>
      <c r="N51" s="236"/>
    </row>
    <row r="52" spans="3:14" x14ac:dyDescent="0.35">
      <c r="C52" s="234" t="s">
        <v>444</v>
      </c>
      <c r="D52" s="235" t="s">
        <v>445</v>
      </c>
      <c r="E52" s="235" t="s">
        <v>439</v>
      </c>
      <c r="F52" s="235" t="s">
        <v>267</v>
      </c>
      <c r="G52" s="235">
        <v>63.54</v>
      </c>
      <c r="H52" s="232">
        <v>1.7649999999999999</v>
      </c>
      <c r="I52" s="235">
        <v>123.2</v>
      </c>
      <c r="J52" s="235" t="s">
        <v>457</v>
      </c>
      <c r="K52" s="235" t="s">
        <v>446</v>
      </c>
      <c r="L52" s="235" t="s">
        <v>442</v>
      </c>
      <c r="M52" s="235" t="s">
        <v>442</v>
      </c>
      <c r="N52" s="236"/>
    </row>
    <row r="53" spans="3:14" x14ac:dyDescent="0.35">
      <c r="C53" s="234" t="s">
        <v>444</v>
      </c>
      <c r="D53" s="235" t="s">
        <v>447</v>
      </c>
      <c r="E53" s="235" t="s">
        <v>439</v>
      </c>
      <c r="F53" s="235" t="s">
        <v>268</v>
      </c>
      <c r="G53" s="235">
        <v>61.73</v>
      </c>
      <c r="H53" s="232">
        <v>1.7150000000000001</v>
      </c>
      <c r="I53" s="235">
        <v>95.2</v>
      </c>
      <c r="J53" s="235" t="s">
        <v>458</v>
      </c>
      <c r="K53" s="235" t="s">
        <v>446</v>
      </c>
      <c r="L53" s="235" t="s">
        <v>442</v>
      </c>
      <c r="M53" s="235" t="s">
        <v>442</v>
      </c>
      <c r="N53" s="236"/>
    </row>
    <row r="54" spans="3:14" x14ac:dyDescent="0.35">
      <c r="C54" s="234" t="s">
        <v>444</v>
      </c>
      <c r="D54" s="235" t="s">
        <v>447</v>
      </c>
      <c r="E54" s="235" t="s">
        <v>439</v>
      </c>
      <c r="F54" s="235" t="s">
        <v>267</v>
      </c>
      <c r="G54" s="235">
        <v>80.02</v>
      </c>
      <c r="H54" s="232">
        <v>2.2229999999999999</v>
      </c>
      <c r="I54" s="235">
        <v>95.2</v>
      </c>
      <c r="J54" s="235" t="s">
        <v>458</v>
      </c>
      <c r="K54" s="235" t="s">
        <v>446</v>
      </c>
      <c r="L54" s="235" t="s">
        <v>442</v>
      </c>
      <c r="M54" s="235" t="s">
        <v>442</v>
      </c>
      <c r="N54" s="236"/>
    </row>
    <row r="55" spans="3:14" x14ac:dyDescent="0.35">
      <c r="C55" s="234" t="s">
        <v>444</v>
      </c>
      <c r="D55" s="235" t="s">
        <v>448</v>
      </c>
      <c r="E55" s="235" t="s">
        <v>439</v>
      </c>
      <c r="F55" s="235" t="s">
        <v>268</v>
      </c>
      <c r="G55" s="235">
        <v>50.42</v>
      </c>
      <c r="H55" s="232">
        <v>1.401</v>
      </c>
      <c r="I55" s="235">
        <v>174.72</v>
      </c>
      <c r="J55" s="235" t="s">
        <v>456</v>
      </c>
      <c r="K55" s="235" t="s">
        <v>446</v>
      </c>
      <c r="L55" s="235" t="s">
        <v>442</v>
      </c>
      <c r="M55" s="235" t="s">
        <v>442</v>
      </c>
      <c r="N55" s="236"/>
    </row>
    <row r="56" spans="3:14" x14ac:dyDescent="0.35">
      <c r="C56" s="234" t="s">
        <v>444</v>
      </c>
      <c r="D56" s="235" t="s">
        <v>448</v>
      </c>
      <c r="E56" s="235" t="s">
        <v>439</v>
      </c>
      <c r="F56" s="235" t="s">
        <v>267</v>
      </c>
      <c r="G56" s="235">
        <v>65.36</v>
      </c>
      <c r="H56" s="232">
        <v>1.8160000000000001</v>
      </c>
      <c r="I56" s="235">
        <v>174.72</v>
      </c>
      <c r="J56" s="235" t="s">
        <v>456</v>
      </c>
      <c r="K56" s="235" t="s">
        <v>446</v>
      </c>
      <c r="L56" s="235" t="s">
        <v>442</v>
      </c>
      <c r="M56" s="235" t="s">
        <v>442</v>
      </c>
      <c r="N56" s="236"/>
    </row>
    <row r="57" spans="3:14" x14ac:dyDescent="0.35">
      <c r="C57" s="234" t="s">
        <v>449</v>
      </c>
      <c r="D57" s="235" t="s">
        <v>438</v>
      </c>
      <c r="E57" s="235" t="s">
        <v>439</v>
      </c>
      <c r="F57" s="235" t="s">
        <v>440</v>
      </c>
      <c r="G57" s="235">
        <v>49.56</v>
      </c>
      <c r="H57" s="232">
        <v>3.3039999999999998</v>
      </c>
      <c r="I57" s="235">
        <v>174.72</v>
      </c>
      <c r="J57" s="235" t="s">
        <v>456</v>
      </c>
      <c r="K57" s="235" t="s">
        <v>441</v>
      </c>
      <c r="L57" s="235" t="s">
        <v>442</v>
      </c>
      <c r="M57" s="235" t="s">
        <v>442</v>
      </c>
      <c r="N57" s="236"/>
    </row>
    <row r="58" spans="3:14" x14ac:dyDescent="0.35">
      <c r="C58" s="234" t="s">
        <v>450</v>
      </c>
      <c r="D58" s="235" t="s">
        <v>438</v>
      </c>
      <c r="E58" s="235" t="s">
        <v>439</v>
      </c>
      <c r="F58" s="235" t="s">
        <v>440</v>
      </c>
      <c r="G58" s="235">
        <v>53.53</v>
      </c>
      <c r="H58" s="232">
        <v>2.327</v>
      </c>
      <c r="I58" s="235">
        <v>174.72</v>
      </c>
      <c r="J58" s="235" t="s">
        <v>456</v>
      </c>
      <c r="K58" s="235" t="s">
        <v>441</v>
      </c>
      <c r="L58" s="235" t="s">
        <v>442</v>
      </c>
      <c r="M58" s="235" t="s">
        <v>442</v>
      </c>
      <c r="N58" s="236"/>
    </row>
    <row r="59" spans="3:14" x14ac:dyDescent="0.35">
      <c r="C59" s="234" t="s">
        <v>451</v>
      </c>
      <c r="D59" s="235" t="s">
        <v>438</v>
      </c>
      <c r="E59" s="235" t="s">
        <v>439</v>
      </c>
      <c r="F59" s="235" t="s">
        <v>440</v>
      </c>
      <c r="G59" s="235">
        <v>95.34</v>
      </c>
      <c r="H59" s="232">
        <v>2.383</v>
      </c>
      <c r="I59" s="235">
        <v>151.19999999999999</v>
      </c>
      <c r="J59" s="235" t="s">
        <v>459</v>
      </c>
      <c r="K59" s="235" t="s">
        <v>441</v>
      </c>
      <c r="L59" s="235" t="s">
        <v>442</v>
      </c>
      <c r="M59" s="235" t="s">
        <v>442</v>
      </c>
      <c r="N59" s="236"/>
    </row>
    <row r="60" spans="3:14" x14ac:dyDescent="0.35">
      <c r="C60" s="234" t="s">
        <v>392</v>
      </c>
      <c r="D60" s="235" t="s">
        <v>438</v>
      </c>
      <c r="E60" s="235" t="s">
        <v>439</v>
      </c>
      <c r="F60" s="235" t="s">
        <v>443</v>
      </c>
      <c r="G60" s="235">
        <v>178.27</v>
      </c>
      <c r="H60" s="232">
        <v>2.9710000000000001</v>
      </c>
      <c r="I60" s="235">
        <v>151.19999999999999</v>
      </c>
      <c r="J60" s="235" t="s">
        <v>459</v>
      </c>
      <c r="K60" s="235" t="s">
        <v>455</v>
      </c>
      <c r="L60" s="235" t="s">
        <v>442</v>
      </c>
      <c r="M60" s="235" t="s">
        <v>442</v>
      </c>
      <c r="N60" s="236"/>
    </row>
    <row r="61" spans="3:14" x14ac:dyDescent="0.35">
      <c r="C61" s="234" t="s">
        <v>393</v>
      </c>
      <c r="D61" s="235" t="s">
        <v>438</v>
      </c>
      <c r="E61" s="235" t="s">
        <v>439</v>
      </c>
      <c r="F61" s="235" t="s">
        <v>443</v>
      </c>
      <c r="G61" s="235">
        <v>173.25</v>
      </c>
      <c r="H61" s="232">
        <v>2.665</v>
      </c>
      <c r="I61" s="235">
        <v>151.19999999999999</v>
      </c>
      <c r="J61" s="235" t="s">
        <v>459</v>
      </c>
      <c r="K61" s="235" t="s">
        <v>455</v>
      </c>
      <c r="L61" s="235" t="s">
        <v>442</v>
      </c>
      <c r="M61" s="235" t="s">
        <v>442</v>
      </c>
      <c r="N61" s="236"/>
    </row>
    <row r="62" spans="3:14" x14ac:dyDescent="0.35">
      <c r="C62" s="234" t="s">
        <v>452</v>
      </c>
      <c r="D62" s="235" t="s">
        <v>438</v>
      </c>
      <c r="E62" s="235" t="s">
        <v>439</v>
      </c>
      <c r="F62" s="235" t="s">
        <v>440</v>
      </c>
      <c r="G62" s="235">
        <v>56.16</v>
      </c>
      <c r="H62" s="232">
        <v>2.08</v>
      </c>
      <c r="I62" s="235">
        <v>123.2</v>
      </c>
      <c r="J62" s="235" t="s">
        <v>457</v>
      </c>
      <c r="K62" s="235" t="s">
        <v>441</v>
      </c>
      <c r="L62" s="235" t="s">
        <v>442</v>
      </c>
      <c r="M62" s="235" t="s">
        <v>442</v>
      </c>
      <c r="N62" s="236"/>
    </row>
    <row r="63" spans="3:14" x14ac:dyDescent="0.35">
      <c r="C63" s="234" t="s">
        <v>1</v>
      </c>
      <c r="D63" s="235" t="s">
        <v>438</v>
      </c>
      <c r="E63" s="235" t="s">
        <v>439</v>
      </c>
      <c r="F63" s="235" t="s">
        <v>440</v>
      </c>
      <c r="G63" s="235">
        <v>59.7</v>
      </c>
      <c r="H63" s="232">
        <v>1.9259999999999999</v>
      </c>
      <c r="I63" s="235">
        <v>123.2</v>
      </c>
      <c r="J63" s="235" t="s">
        <v>457</v>
      </c>
      <c r="K63" s="235" t="s">
        <v>441</v>
      </c>
      <c r="L63" s="235" t="s">
        <v>442</v>
      </c>
      <c r="M63" s="235" t="s">
        <v>442</v>
      </c>
      <c r="N63" s="236"/>
    </row>
    <row r="64" spans="3:14" x14ac:dyDescent="0.35">
      <c r="C64" s="234" t="s">
        <v>2</v>
      </c>
      <c r="D64" s="235" t="s">
        <v>438</v>
      </c>
      <c r="E64" s="235" t="s">
        <v>439</v>
      </c>
      <c r="F64" s="235" t="s">
        <v>440</v>
      </c>
      <c r="G64" s="235">
        <v>60.5</v>
      </c>
      <c r="H64" s="232">
        <v>1.7410000000000001</v>
      </c>
      <c r="I64" s="235">
        <v>123.2</v>
      </c>
      <c r="J64" s="235" t="s">
        <v>457</v>
      </c>
      <c r="K64" s="235" t="s">
        <v>441</v>
      </c>
      <c r="L64" s="235" t="s">
        <v>442</v>
      </c>
      <c r="M64" s="235" t="s">
        <v>442</v>
      </c>
      <c r="N64" s="236"/>
    </row>
    <row r="65" spans="3:14" x14ac:dyDescent="0.35">
      <c r="C65" s="234" t="s">
        <v>3</v>
      </c>
      <c r="D65" s="235" t="s">
        <v>438</v>
      </c>
      <c r="E65" s="235" t="s">
        <v>439</v>
      </c>
      <c r="F65" s="235" t="s">
        <v>440</v>
      </c>
      <c r="G65" s="235">
        <v>62.97</v>
      </c>
      <c r="H65" s="232">
        <v>1.625</v>
      </c>
      <c r="I65" s="235">
        <v>123.2</v>
      </c>
      <c r="J65" s="235" t="s">
        <v>457</v>
      </c>
      <c r="K65" s="235" t="s">
        <v>441</v>
      </c>
      <c r="L65" s="235" t="s">
        <v>442</v>
      </c>
      <c r="M65" s="235" t="s">
        <v>442</v>
      </c>
      <c r="N65" s="236"/>
    </row>
    <row r="66" spans="3:14" x14ac:dyDescent="0.35">
      <c r="C66" s="234" t="s">
        <v>360</v>
      </c>
      <c r="D66" s="235" t="s">
        <v>438</v>
      </c>
      <c r="E66" s="235" t="s">
        <v>439</v>
      </c>
      <c r="F66" s="235" t="s">
        <v>440</v>
      </c>
      <c r="G66" s="235">
        <v>59.84</v>
      </c>
      <c r="H66" s="232">
        <v>2.3940000000000001</v>
      </c>
      <c r="I66" s="235">
        <v>123.2</v>
      </c>
      <c r="J66" s="235" t="s">
        <v>457</v>
      </c>
      <c r="K66" s="235" t="s">
        <v>441</v>
      </c>
      <c r="L66" s="235" t="s">
        <v>442</v>
      </c>
      <c r="M66" s="235" t="s">
        <v>442</v>
      </c>
      <c r="N66" s="236"/>
    </row>
    <row r="67" spans="3:14" x14ac:dyDescent="0.35">
      <c r="C67" s="234" t="s">
        <v>362</v>
      </c>
      <c r="D67" s="235" t="s">
        <v>438</v>
      </c>
      <c r="E67" s="235" t="s">
        <v>439</v>
      </c>
      <c r="F67" s="235" t="s">
        <v>440</v>
      </c>
      <c r="G67" s="235">
        <v>112.11</v>
      </c>
      <c r="H67" s="235">
        <v>2.8029999999999999</v>
      </c>
      <c r="I67" s="235">
        <v>151.19999999999999</v>
      </c>
      <c r="J67" s="235" t="s">
        <v>459</v>
      </c>
      <c r="K67" s="235" t="s">
        <v>441</v>
      </c>
      <c r="L67" s="235" t="s">
        <v>442</v>
      </c>
      <c r="M67" s="235" t="s">
        <v>442</v>
      </c>
      <c r="N67" s="236"/>
    </row>
    <row r="68" spans="3:14" x14ac:dyDescent="0.35">
      <c r="C68" s="234" t="s">
        <v>361</v>
      </c>
      <c r="D68" s="235" t="s">
        <v>438</v>
      </c>
      <c r="E68" s="235" t="s">
        <v>439</v>
      </c>
      <c r="F68" s="235" t="s">
        <v>440</v>
      </c>
      <c r="G68" s="235">
        <v>91.42</v>
      </c>
      <c r="H68" s="235">
        <v>2.5390000000000001</v>
      </c>
      <c r="I68" s="235">
        <v>123.2</v>
      </c>
      <c r="J68" s="235" t="s">
        <v>457</v>
      </c>
      <c r="K68" s="235" t="s">
        <v>441</v>
      </c>
      <c r="L68" s="235" t="s">
        <v>442</v>
      </c>
      <c r="M68" s="235" t="s">
        <v>442</v>
      </c>
      <c r="N68" s="236"/>
    </row>
    <row r="69" spans="3:14" x14ac:dyDescent="0.35">
      <c r="C69" s="234"/>
      <c r="D69" s="235"/>
      <c r="E69" s="235"/>
      <c r="F69" s="235"/>
      <c r="G69" s="235"/>
      <c r="H69" s="235"/>
      <c r="I69" s="235"/>
      <c r="J69" s="235"/>
      <c r="K69" s="235"/>
      <c r="L69" s="235"/>
      <c r="M69" s="235"/>
      <c r="N69" s="236"/>
    </row>
    <row r="70" spans="3:14" ht="15" thickBot="1" x14ac:dyDescent="0.4">
      <c r="C70" s="234"/>
      <c r="D70" s="235"/>
      <c r="E70" s="235"/>
      <c r="F70" s="235"/>
      <c r="G70" s="235"/>
      <c r="H70" s="235"/>
      <c r="I70" s="235"/>
      <c r="J70" s="235"/>
      <c r="K70" s="235"/>
      <c r="L70" s="235"/>
      <c r="M70" s="235"/>
      <c r="N70" s="236"/>
    </row>
    <row r="71" spans="3:14" ht="19.5" thickTop="1" thickBot="1" x14ac:dyDescent="0.4">
      <c r="C71" s="240" t="s">
        <v>468</v>
      </c>
      <c r="D71" s="238"/>
      <c r="E71" s="239"/>
      <c r="F71" s="239"/>
      <c r="G71" s="239"/>
      <c r="H71" s="239"/>
      <c r="I71" s="239"/>
      <c r="J71" s="239"/>
      <c r="K71" s="239"/>
      <c r="L71" s="247"/>
      <c r="M71" s="3"/>
      <c r="N71" s="248"/>
    </row>
    <row r="72" spans="3:14" ht="15" thickTop="1" x14ac:dyDescent="0.35">
      <c r="C72" s="231" t="s">
        <v>363</v>
      </c>
      <c r="D72" s="232" t="s">
        <v>438</v>
      </c>
      <c r="E72" s="232" t="s">
        <v>439</v>
      </c>
      <c r="F72" s="232" t="s">
        <v>440</v>
      </c>
      <c r="G72" s="232">
        <v>59.89</v>
      </c>
      <c r="H72" s="232">
        <v>2.0830000000000002</v>
      </c>
      <c r="I72" s="232">
        <v>15.68</v>
      </c>
      <c r="J72" s="232" t="s">
        <v>453</v>
      </c>
      <c r="K72" s="232" t="s">
        <v>441</v>
      </c>
      <c r="L72" s="232" t="s">
        <v>442</v>
      </c>
      <c r="M72" s="232" t="s">
        <v>442</v>
      </c>
      <c r="N72" s="233"/>
    </row>
    <row r="73" spans="3:14" x14ac:dyDescent="0.35">
      <c r="C73" s="234" t="s">
        <v>364</v>
      </c>
      <c r="D73" s="235" t="s">
        <v>438</v>
      </c>
      <c r="E73" s="235" t="s">
        <v>439</v>
      </c>
      <c r="F73" s="235" t="s">
        <v>443</v>
      </c>
      <c r="G73" s="235">
        <v>77.45</v>
      </c>
      <c r="H73" s="232">
        <v>1.8009999999999999</v>
      </c>
      <c r="I73" s="235">
        <v>15.68</v>
      </c>
      <c r="J73" s="235" t="s">
        <v>453</v>
      </c>
      <c r="K73" s="235" t="s">
        <v>441</v>
      </c>
      <c r="L73" s="235" t="s">
        <v>442</v>
      </c>
      <c r="M73" s="235" t="s">
        <v>442</v>
      </c>
      <c r="N73" s="236"/>
    </row>
    <row r="74" spans="3:14" x14ac:dyDescent="0.35">
      <c r="C74" s="234" t="s">
        <v>444</v>
      </c>
      <c r="D74" s="235" t="s">
        <v>445</v>
      </c>
      <c r="E74" s="235" t="s">
        <v>439</v>
      </c>
      <c r="F74" s="235" t="s">
        <v>268</v>
      </c>
      <c r="G74" s="235">
        <v>52.82</v>
      </c>
      <c r="H74" s="232">
        <v>1.4670000000000001</v>
      </c>
      <c r="I74" s="235">
        <v>15.68</v>
      </c>
      <c r="J74" s="235" t="s">
        <v>453</v>
      </c>
      <c r="K74" s="235" t="s">
        <v>446</v>
      </c>
      <c r="L74" s="235" t="s">
        <v>442</v>
      </c>
      <c r="M74" s="235" t="s">
        <v>442</v>
      </c>
      <c r="N74" s="236"/>
    </row>
    <row r="75" spans="3:14" x14ac:dyDescent="0.35">
      <c r="C75" s="234" t="s">
        <v>444</v>
      </c>
      <c r="D75" s="235" t="s">
        <v>445</v>
      </c>
      <c r="E75" s="235" t="s">
        <v>439</v>
      </c>
      <c r="F75" s="235" t="s">
        <v>267</v>
      </c>
      <c r="G75" s="235">
        <v>68.47</v>
      </c>
      <c r="H75" s="232">
        <v>1.9019999999999999</v>
      </c>
      <c r="I75" s="235">
        <v>15.68</v>
      </c>
      <c r="J75" s="235" t="s">
        <v>453</v>
      </c>
      <c r="K75" s="235" t="s">
        <v>446</v>
      </c>
      <c r="L75" s="235" t="s">
        <v>442</v>
      </c>
      <c r="M75" s="235" t="s">
        <v>442</v>
      </c>
      <c r="N75" s="236"/>
    </row>
    <row r="76" spans="3:14" x14ac:dyDescent="0.35">
      <c r="C76" s="234" t="s">
        <v>444</v>
      </c>
      <c r="D76" s="235" t="s">
        <v>447</v>
      </c>
      <c r="E76" s="235" t="s">
        <v>439</v>
      </c>
      <c r="F76" s="235" t="s">
        <v>268</v>
      </c>
      <c r="G76" s="235">
        <v>61.8</v>
      </c>
      <c r="H76" s="232">
        <v>1.7170000000000001</v>
      </c>
      <c r="I76" s="235">
        <v>95.2</v>
      </c>
      <c r="J76" s="235" t="s">
        <v>460</v>
      </c>
      <c r="K76" s="235" t="s">
        <v>446</v>
      </c>
      <c r="L76" s="235" t="s">
        <v>442</v>
      </c>
      <c r="M76" s="235" t="s">
        <v>442</v>
      </c>
      <c r="N76" s="236"/>
    </row>
    <row r="77" spans="3:14" x14ac:dyDescent="0.35">
      <c r="C77" s="234" t="s">
        <v>444</v>
      </c>
      <c r="D77" s="235" t="s">
        <v>447</v>
      </c>
      <c r="E77" s="235" t="s">
        <v>439</v>
      </c>
      <c r="F77" s="235" t="s">
        <v>267</v>
      </c>
      <c r="G77" s="235">
        <v>80.11</v>
      </c>
      <c r="H77" s="232">
        <v>2.2250000000000001</v>
      </c>
      <c r="I77" s="235">
        <v>95.2</v>
      </c>
      <c r="J77" s="235" t="s">
        <v>460</v>
      </c>
      <c r="K77" s="235" t="s">
        <v>446</v>
      </c>
      <c r="L77" s="235" t="s">
        <v>442</v>
      </c>
      <c r="M77" s="235" t="s">
        <v>442</v>
      </c>
      <c r="N77" s="236"/>
    </row>
    <row r="78" spans="3:14" x14ac:dyDescent="0.35">
      <c r="C78" s="234" t="s">
        <v>444</v>
      </c>
      <c r="D78" s="235" t="s">
        <v>448</v>
      </c>
      <c r="E78" s="235" t="s">
        <v>439</v>
      </c>
      <c r="F78" s="235" t="s">
        <v>268</v>
      </c>
      <c r="G78" s="235">
        <v>51.33</v>
      </c>
      <c r="H78" s="232">
        <v>1.4259999999999999</v>
      </c>
      <c r="I78" s="235">
        <v>15.68</v>
      </c>
      <c r="J78" s="235" t="s">
        <v>453</v>
      </c>
      <c r="K78" s="235" t="s">
        <v>446</v>
      </c>
      <c r="L78" s="235" t="s">
        <v>442</v>
      </c>
      <c r="M78" s="235" t="s">
        <v>442</v>
      </c>
      <c r="N78" s="236"/>
    </row>
    <row r="79" spans="3:14" x14ac:dyDescent="0.35">
      <c r="C79" s="234" t="s">
        <v>444</v>
      </c>
      <c r="D79" s="235" t="s">
        <v>448</v>
      </c>
      <c r="E79" s="235" t="s">
        <v>439</v>
      </c>
      <c r="F79" s="235" t="s">
        <v>267</v>
      </c>
      <c r="G79" s="235">
        <v>66.540000000000006</v>
      </c>
      <c r="H79" s="232">
        <v>1.8480000000000001</v>
      </c>
      <c r="I79" s="235">
        <v>15.68</v>
      </c>
      <c r="J79" s="235" t="s">
        <v>453</v>
      </c>
      <c r="K79" s="235" t="s">
        <v>446</v>
      </c>
      <c r="L79" s="235" t="s">
        <v>442</v>
      </c>
      <c r="M79" s="235" t="s">
        <v>442</v>
      </c>
      <c r="N79" s="236"/>
    </row>
    <row r="80" spans="3:14" x14ac:dyDescent="0.35">
      <c r="C80" s="234" t="s">
        <v>449</v>
      </c>
      <c r="D80" s="235" t="s">
        <v>438</v>
      </c>
      <c r="E80" s="235" t="s">
        <v>439</v>
      </c>
      <c r="F80" s="235" t="s">
        <v>440</v>
      </c>
      <c r="G80" s="235">
        <v>50.49</v>
      </c>
      <c r="H80" s="232">
        <v>3.3660000000000001</v>
      </c>
      <c r="I80" s="235">
        <v>15.68</v>
      </c>
      <c r="J80" s="235" t="s">
        <v>453</v>
      </c>
      <c r="K80" s="235" t="s">
        <v>441</v>
      </c>
      <c r="L80" s="235" t="s">
        <v>442</v>
      </c>
      <c r="M80" s="235" t="s">
        <v>442</v>
      </c>
      <c r="N80" s="236"/>
    </row>
    <row r="81" spans="3:14" x14ac:dyDescent="0.35">
      <c r="C81" s="234" t="s">
        <v>450</v>
      </c>
      <c r="D81" s="235" t="s">
        <v>438</v>
      </c>
      <c r="E81" s="235" t="s">
        <v>439</v>
      </c>
      <c r="F81" s="235" t="s">
        <v>440</v>
      </c>
      <c r="G81" s="235">
        <v>54.53</v>
      </c>
      <c r="H81" s="232">
        <v>2.371</v>
      </c>
      <c r="I81" s="235">
        <v>15.68</v>
      </c>
      <c r="J81" s="235" t="s">
        <v>453</v>
      </c>
      <c r="K81" s="235" t="s">
        <v>441</v>
      </c>
      <c r="L81" s="235" t="s">
        <v>442</v>
      </c>
      <c r="M81" s="235" t="s">
        <v>442</v>
      </c>
      <c r="N81" s="236"/>
    </row>
    <row r="82" spans="3:14" x14ac:dyDescent="0.35">
      <c r="C82" s="234" t="s">
        <v>451</v>
      </c>
      <c r="D82" s="235" t="s">
        <v>438</v>
      </c>
      <c r="E82" s="235" t="s">
        <v>439</v>
      </c>
      <c r="F82" s="235" t="s">
        <v>440</v>
      </c>
      <c r="G82" s="235">
        <v>94.34</v>
      </c>
      <c r="H82" s="232">
        <v>2.3580000000000001</v>
      </c>
      <c r="I82" s="235">
        <v>39.200000000000003</v>
      </c>
      <c r="J82" s="235" t="s">
        <v>454</v>
      </c>
      <c r="K82" s="235" t="s">
        <v>441</v>
      </c>
      <c r="L82" s="235" t="s">
        <v>442</v>
      </c>
      <c r="M82" s="235" t="s">
        <v>442</v>
      </c>
      <c r="N82" s="236"/>
    </row>
    <row r="83" spans="3:14" x14ac:dyDescent="0.35">
      <c r="C83" s="234" t="s">
        <v>392</v>
      </c>
      <c r="D83" s="235" t="s">
        <v>438</v>
      </c>
      <c r="E83" s="235" t="s">
        <v>439</v>
      </c>
      <c r="F83" s="235" t="s">
        <v>443</v>
      </c>
      <c r="G83" s="235">
        <v>208</v>
      </c>
      <c r="H83" s="232">
        <v>3.4670000000000001</v>
      </c>
      <c r="I83" s="235">
        <v>39.200000000000003</v>
      </c>
      <c r="J83" s="235" t="s">
        <v>454</v>
      </c>
      <c r="K83" s="235" t="s">
        <v>455</v>
      </c>
      <c r="L83" s="235" t="s">
        <v>442</v>
      </c>
      <c r="M83" s="235" t="s">
        <v>442</v>
      </c>
      <c r="N83" s="236"/>
    </row>
    <row r="84" spans="3:14" x14ac:dyDescent="0.35">
      <c r="C84" s="234" t="s">
        <v>393</v>
      </c>
      <c r="D84" s="235" t="s">
        <v>438</v>
      </c>
      <c r="E84" s="235" t="s">
        <v>439</v>
      </c>
      <c r="F84" s="235" t="s">
        <v>443</v>
      </c>
      <c r="G84" s="235">
        <v>202.27</v>
      </c>
      <c r="H84" s="232">
        <v>3.1120000000000001</v>
      </c>
      <c r="I84" s="235">
        <v>39.200000000000003</v>
      </c>
      <c r="J84" s="235" t="s">
        <v>454</v>
      </c>
      <c r="K84" s="235" t="s">
        <v>455</v>
      </c>
      <c r="L84" s="235" t="s">
        <v>442</v>
      </c>
      <c r="M84" s="235" t="s">
        <v>442</v>
      </c>
      <c r="N84" s="236"/>
    </row>
    <row r="85" spans="3:14" x14ac:dyDescent="0.35">
      <c r="C85" s="234" t="s">
        <v>452</v>
      </c>
      <c r="D85" s="235" t="s">
        <v>438</v>
      </c>
      <c r="E85" s="235" t="s">
        <v>439</v>
      </c>
      <c r="F85" s="235" t="s">
        <v>440</v>
      </c>
      <c r="G85" s="235">
        <v>57.17</v>
      </c>
      <c r="H85" s="232">
        <v>2.117</v>
      </c>
      <c r="I85" s="235">
        <v>15.68</v>
      </c>
      <c r="J85" s="235" t="s">
        <v>453</v>
      </c>
      <c r="K85" s="235" t="s">
        <v>441</v>
      </c>
      <c r="L85" s="235" t="s">
        <v>442</v>
      </c>
      <c r="M85" s="235" t="s">
        <v>442</v>
      </c>
      <c r="N85" s="236"/>
    </row>
    <row r="86" spans="3:14" x14ac:dyDescent="0.35">
      <c r="C86" s="234" t="s">
        <v>1</v>
      </c>
      <c r="D86" s="235" t="s">
        <v>438</v>
      </c>
      <c r="E86" s="235" t="s">
        <v>439</v>
      </c>
      <c r="F86" s="235" t="s">
        <v>440</v>
      </c>
      <c r="G86" s="235">
        <v>61.17</v>
      </c>
      <c r="H86" s="232">
        <v>1.9730000000000001</v>
      </c>
      <c r="I86" s="235">
        <v>15.68</v>
      </c>
      <c r="J86" s="235" t="s">
        <v>453</v>
      </c>
      <c r="K86" s="235" t="s">
        <v>441</v>
      </c>
      <c r="L86" s="235" t="s">
        <v>442</v>
      </c>
      <c r="M86" s="235" t="s">
        <v>442</v>
      </c>
      <c r="N86" s="236"/>
    </row>
    <row r="87" spans="3:14" x14ac:dyDescent="0.35">
      <c r="C87" s="234" t="s">
        <v>2</v>
      </c>
      <c r="D87" s="235" t="s">
        <v>438</v>
      </c>
      <c r="E87" s="235" t="s">
        <v>439</v>
      </c>
      <c r="F87" s="235" t="s">
        <v>440</v>
      </c>
      <c r="G87" s="235">
        <v>63.03</v>
      </c>
      <c r="H87" s="232">
        <v>1.8140000000000001</v>
      </c>
      <c r="I87" s="235">
        <v>15.68</v>
      </c>
      <c r="J87" s="235" t="s">
        <v>453</v>
      </c>
      <c r="K87" s="235" t="s">
        <v>441</v>
      </c>
      <c r="L87" s="235" t="s">
        <v>442</v>
      </c>
      <c r="M87" s="235" t="s">
        <v>442</v>
      </c>
      <c r="N87" s="236"/>
    </row>
    <row r="88" spans="3:14" x14ac:dyDescent="0.35">
      <c r="C88" s="234" t="s">
        <v>3</v>
      </c>
      <c r="D88" s="235" t="s">
        <v>438</v>
      </c>
      <c r="E88" s="235" t="s">
        <v>439</v>
      </c>
      <c r="F88" s="235" t="s">
        <v>440</v>
      </c>
      <c r="G88" s="235">
        <v>67.14</v>
      </c>
      <c r="H88" s="232">
        <v>1.7330000000000001</v>
      </c>
      <c r="I88" s="235">
        <v>15.68</v>
      </c>
      <c r="J88" s="235" t="s">
        <v>453</v>
      </c>
      <c r="K88" s="235" t="s">
        <v>441</v>
      </c>
      <c r="L88" s="235" t="s">
        <v>442</v>
      </c>
      <c r="M88" s="235" t="s">
        <v>442</v>
      </c>
      <c r="N88" s="236"/>
    </row>
    <row r="89" spans="3:14" x14ac:dyDescent="0.35">
      <c r="C89" s="234" t="s">
        <v>360</v>
      </c>
      <c r="D89" s="235" t="s">
        <v>438</v>
      </c>
      <c r="E89" s="235" t="s">
        <v>439</v>
      </c>
      <c r="F89" s="235" t="s">
        <v>440</v>
      </c>
      <c r="G89" s="235">
        <v>61.69</v>
      </c>
      <c r="H89" s="232">
        <v>2.468</v>
      </c>
      <c r="I89" s="235">
        <v>15.68</v>
      </c>
      <c r="J89" s="235" t="s">
        <v>453</v>
      </c>
      <c r="K89" s="235" t="s">
        <v>441</v>
      </c>
      <c r="L89" s="235" t="s">
        <v>442</v>
      </c>
      <c r="M89" s="235" t="s">
        <v>442</v>
      </c>
      <c r="N89" s="236"/>
    </row>
    <row r="90" spans="3:14" x14ac:dyDescent="0.35">
      <c r="C90" s="234" t="s">
        <v>362</v>
      </c>
      <c r="D90" s="235" t="s">
        <v>438</v>
      </c>
      <c r="E90" s="235" t="s">
        <v>439</v>
      </c>
      <c r="F90" s="235" t="s">
        <v>440</v>
      </c>
      <c r="G90" s="235">
        <v>111.52</v>
      </c>
      <c r="H90" s="235">
        <v>2.7879999999999998</v>
      </c>
      <c r="I90" s="235">
        <v>151.19999999999999</v>
      </c>
      <c r="J90" s="235" t="s">
        <v>459</v>
      </c>
      <c r="K90" s="235" t="s">
        <v>441</v>
      </c>
      <c r="L90" s="235" t="s">
        <v>442</v>
      </c>
      <c r="M90" s="235" t="s">
        <v>442</v>
      </c>
      <c r="N90" s="236"/>
    </row>
    <row r="91" spans="3:14" x14ac:dyDescent="0.35">
      <c r="C91" s="234" t="s">
        <v>361</v>
      </c>
      <c r="D91" s="235" t="s">
        <v>438</v>
      </c>
      <c r="E91" s="235" t="s">
        <v>439</v>
      </c>
      <c r="F91" s="235" t="s">
        <v>440</v>
      </c>
      <c r="G91" s="235">
        <v>96.3</v>
      </c>
      <c r="H91" s="235">
        <v>2.6749999999999998</v>
      </c>
      <c r="I91" s="235">
        <v>15.68</v>
      </c>
      <c r="J91" s="235" t="s">
        <v>453</v>
      </c>
      <c r="K91" s="235" t="s">
        <v>441</v>
      </c>
      <c r="L91" s="235" t="s">
        <v>442</v>
      </c>
      <c r="M91" s="235" t="s">
        <v>442</v>
      </c>
      <c r="N91" s="236"/>
    </row>
    <row r="92" spans="3:14" x14ac:dyDescent="0.35">
      <c r="C92" s="234"/>
      <c r="D92" s="235"/>
      <c r="E92" s="235"/>
      <c r="F92" s="235"/>
      <c r="G92" s="235"/>
      <c r="H92" s="235"/>
      <c r="I92" s="235"/>
      <c r="J92" s="235"/>
      <c r="K92" s="235"/>
      <c r="L92" s="235"/>
      <c r="M92" s="235"/>
      <c r="N92" s="236"/>
    </row>
    <row r="93" spans="3:14" ht="15" thickBot="1" x14ac:dyDescent="0.4">
      <c r="C93" s="234"/>
      <c r="D93" s="235"/>
      <c r="E93" s="235"/>
      <c r="F93" s="235"/>
      <c r="G93" s="235"/>
      <c r="H93" s="235"/>
      <c r="I93" s="235"/>
      <c r="J93" s="235"/>
      <c r="K93" s="235"/>
      <c r="L93" s="235"/>
      <c r="M93" s="235"/>
      <c r="N93" s="236"/>
    </row>
    <row r="94" spans="3:14" ht="19.5" thickTop="1" thickBot="1" x14ac:dyDescent="0.4">
      <c r="C94" s="240" t="s">
        <v>469</v>
      </c>
      <c r="D94" s="238"/>
      <c r="E94" s="239"/>
      <c r="F94" s="239"/>
      <c r="G94" s="239"/>
      <c r="H94" s="239"/>
      <c r="I94" s="239"/>
      <c r="J94" s="239"/>
      <c r="K94" s="239"/>
      <c r="L94" s="247"/>
      <c r="M94" s="3"/>
      <c r="N94" s="248"/>
    </row>
    <row r="95" spans="3:14" ht="15" thickTop="1" x14ac:dyDescent="0.35">
      <c r="C95" s="231" t="s">
        <v>363</v>
      </c>
      <c r="D95" s="232" t="s">
        <v>438</v>
      </c>
      <c r="E95" s="232" t="s">
        <v>439</v>
      </c>
      <c r="F95" s="232" t="s">
        <v>440</v>
      </c>
      <c r="G95" s="232">
        <v>57.71</v>
      </c>
      <c r="H95" s="232">
        <v>2.0070000000000001</v>
      </c>
      <c r="I95" s="232">
        <v>15.68</v>
      </c>
      <c r="J95" s="232" t="s">
        <v>453</v>
      </c>
      <c r="K95" s="232" t="s">
        <v>441</v>
      </c>
      <c r="L95" s="232" t="s">
        <v>442</v>
      </c>
      <c r="M95" s="232" t="s">
        <v>442</v>
      </c>
      <c r="N95" s="233"/>
    </row>
    <row r="96" spans="3:14" x14ac:dyDescent="0.35">
      <c r="C96" s="234" t="s">
        <v>364</v>
      </c>
      <c r="D96" s="235" t="s">
        <v>438</v>
      </c>
      <c r="E96" s="235" t="s">
        <v>439</v>
      </c>
      <c r="F96" s="235" t="s">
        <v>443</v>
      </c>
      <c r="G96" s="235">
        <v>74.63</v>
      </c>
      <c r="H96" s="232">
        <v>1.736</v>
      </c>
      <c r="I96" s="235">
        <v>15.68</v>
      </c>
      <c r="J96" s="235" t="s">
        <v>453</v>
      </c>
      <c r="K96" s="235" t="s">
        <v>441</v>
      </c>
      <c r="L96" s="235" t="s">
        <v>442</v>
      </c>
      <c r="M96" s="235" t="s">
        <v>442</v>
      </c>
      <c r="N96" s="236"/>
    </row>
    <row r="97" spans="3:14" x14ac:dyDescent="0.35">
      <c r="C97" s="234" t="s">
        <v>444</v>
      </c>
      <c r="D97" s="235" t="s">
        <v>445</v>
      </c>
      <c r="E97" s="235" t="s">
        <v>439</v>
      </c>
      <c r="F97" s="235" t="s">
        <v>268</v>
      </c>
      <c r="G97" s="235">
        <v>50.92</v>
      </c>
      <c r="H97" s="232">
        <v>1.415</v>
      </c>
      <c r="I97" s="235">
        <v>15.68</v>
      </c>
      <c r="J97" s="235" t="s">
        <v>453</v>
      </c>
      <c r="K97" s="235" t="s">
        <v>446</v>
      </c>
      <c r="L97" s="235" t="s">
        <v>442</v>
      </c>
      <c r="M97" s="235" t="s">
        <v>442</v>
      </c>
      <c r="N97" s="236"/>
    </row>
    <row r="98" spans="3:14" x14ac:dyDescent="0.35">
      <c r="C98" s="234" t="s">
        <v>444</v>
      </c>
      <c r="D98" s="235" t="s">
        <v>445</v>
      </c>
      <c r="E98" s="235" t="s">
        <v>439</v>
      </c>
      <c r="F98" s="235" t="s">
        <v>267</v>
      </c>
      <c r="G98" s="235">
        <v>66.010000000000005</v>
      </c>
      <c r="H98" s="232">
        <v>1.8340000000000001</v>
      </c>
      <c r="I98" s="235">
        <v>15.68</v>
      </c>
      <c r="J98" s="235" t="s">
        <v>453</v>
      </c>
      <c r="K98" s="235" t="s">
        <v>446</v>
      </c>
      <c r="L98" s="235" t="s">
        <v>442</v>
      </c>
      <c r="M98" s="235" t="s">
        <v>442</v>
      </c>
      <c r="N98" s="236"/>
    </row>
    <row r="99" spans="3:14" x14ac:dyDescent="0.35">
      <c r="C99" s="234" t="s">
        <v>444</v>
      </c>
      <c r="D99" s="235" t="s">
        <v>447</v>
      </c>
      <c r="E99" s="235" t="s">
        <v>439</v>
      </c>
      <c r="F99" s="235" t="s">
        <v>268</v>
      </c>
      <c r="G99" s="235">
        <v>61.22</v>
      </c>
      <c r="H99" s="232">
        <v>1.7010000000000001</v>
      </c>
      <c r="I99" s="235">
        <v>39.200000000000003</v>
      </c>
      <c r="J99" s="235" t="s">
        <v>454</v>
      </c>
      <c r="K99" s="235" t="s">
        <v>446</v>
      </c>
      <c r="L99" s="235" t="s">
        <v>442</v>
      </c>
      <c r="M99" s="235" t="s">
        <v>442</v>
      </c>
      <c r="N99" s="236"/>
    </row>
    <row r="100" spans="3:14" x14ac:dyDescent="0.35">
      <c r="C100" s="234" t="s">
        <v>444</v>
      </c>
      <c r="D100" s="235" t="s">
        <v>447</v>
      </c>
      <c r="E100" s="235" t="s">
        <v>439</v>
      </c>
      <c r="F100" s="235" t="s">
        <v>267</v>
      </c>
      <c r="G100" s="235">
        <v>79.36</v>
      </c>
      <c r="H100" s="232">
        <v>2.2040000000000002</v>
      </c>
      <c r="I100" s="235">
        <v>39.200000000000003</v>
      </c>
      <c r="J100" s="235" t="s">
        <v>454</v>
      </c>
      <c r="K100" s="235" t="s">
        <v>446</v>
      </c>
      <c r="L100" s="235" t="s">
        <v>442</v>
      </c>
      <c r="M100" s="235" t="s">
        <v>442</v>
      </c>
      <c r="N100" s="236"/>
    </row>
    <row r="101" spans="3:14" x14ac:dyDescent="0.35">
      <c r="C101" s="234" t="s">
        <v>444</v>
      </c>
      <c r="D101" s="235" t="s">
        <v>448</v>
      </c>
      <c r="E101" s="235" t="s">
        <v>439</v>
      </c>
      <c r="F101" s="235" t="s">
        <v>268</v>
      </c>
      <c r="G101" s="235">
        <v>49.46</v>
      </c>
      <c r="H101" s="232">
        <v>1.3740000000000001</v>
      </c>
      <c r="I101" s="235">
        <v>15.68</v>
      </c>
      <c r="J101" s="235" t="s">
        <v>453</v>
      </c>
      <c r="K101" s="235" t="s">
        <v>446</v>
      </c>
      <c r="L101" s="235" t="s">
        <v>442</v>
      </c>
      <c r="M101" s="235" t="s">
        <v>442</v>
      </c>
      <c r="N101" s="236"/>
    </row>
    <row r="102" spans="3:14" x14ac:dyDescent="0.35">
      <c r="C102" s="234" t="s">
        <v>444</v>
      </c>
      <c r="D102" s="235" t="s">
        <v>448</v>
      </c>
      <c r="E102" s="235" t="s">
        <v>439</v>
      </c>
      <c r="F102" s="235" t="s">
        <v>267</v>
      </c>
      <c r="G102" s="235">
        <v>64.11</v>
      </c>
      <c r="H102" s="232">
        <v>1.7809999999999999</v>
      </c>
      <c r="I102" s="235">
        <v>15.68</v>
      </c>
      <c r="J102" s="235" t="s">
        <v>453</v>
      </c>
      <c r="K102" s="235" t="s">
        <v>446</v>
      </c>
      <c r="L102" s="235" t="s">
        <v>442</v>
      </c>
      <c r="M102" s="235" t="s">
        <v>442</v>
      </c>
      <c r="N102" s="236"/>
    </row>
    <row r="103" spans="3:14" x14ac:dyDescent="0.35">
      <c r="C103" s="234" t="s">
        <v>449</v>
      </c>
      <c r="D103" s="235" t="s">
        <v>438</v>
      </c>
      <c r="E103" s="235" t="s">
        <v>439</v>
      </c>
      <c r="F103" s="235" t="s">
        <v>440</v>
      </c>
      <c r="G103" s="235">
        <v>48.62</v>
      </c>
      <c r="H103" s="232">
        <v>3.2410000000000001</v>
      </c>
      <c r="I103" s="235">
        <v>15.68</v>
      </c>
      <c r="J103" s="235" t="s">
        <v>453</v>
      </c>
      <c r="K103" s="235" t="s">
        <v>441</v>
      </c>
      <c r="L103" s="235" t="s">
        <v>442</v>
      </c>
      <c r="M103" s="235" t="s">
        <v>442</v>
      </c>
      <c r="N103" s="236"/>
    </row>
    <row r="104" spans="3:14" x14ac:dyDescent="0.35">
      <c r="C104" s="234" t="s">
        <v>450</v>
      </c>
      <c r="D104" s="235" t="s">
        <v>438</v>
      </c>
      <c r="E104" s="235" t="s">
        <v>439</v>
      </c>
      <c r="F104" s="235" t="s">
        <v>440</v>
      </c>
      <c r="G104" s="235">
        <v>52.51</v>
      </c>
      <c r="H104" s="232">
        <v>2.2829999999999999</v>
      </c>
      <c r="I104" s="235">
        <v>15.68</v>
      </c>
      <c r="J104" s="235" t="s">
        <v>453</v>
      </c>
      <c r="K104" s="235" t="s">
        <v>441</v>
      </c>
      <c r="L104" s="235" t="s">
        <v>442</v>
      </c>
      <c r="M104" s="235" t="s">
        <v>442</v>
      </c>
      <c r="N104" s="236"/>
    </row>
    <row r="105" spans="3:14" x14ac:dyDescent="0.35">
      <c r="C105" s="234" t="s">
        <v>451</v>
      </c>
      <c r="D105" s="235" t="s">
        <v>438</v>
      </c>
      <c r="E105" s="235" t="s">
        <v>439</v>
      </c>
      <c r="F105" s="235" t="s">
        <v>440</v>
      </c>
      <c r="G105" s="235">
        <v>93.44</v>
      </c>
      <c r="H105" s="232">
        <v>2.3359999999999999</v>
      </c>
      <c r="I105" s="235">
        <v>39.200000000000003</v>
      </c>
      <c r="J105" s="235" t="s">
        <v>454</v>
      </c>
      <c r="K105" s="235" t="s">
        <v>441</v>
      </c>
      <c r="L105" s="235" t="s">
        <v>442</v>
      </c>
      <c r="M105" s="235" t="s">
        <v>442</v>
      </c>
      <c r="N105" s="236"/>
    </row>
    <row r="106" spans="3:14" x14ac:dyDescent="0.35">
      <c r="C106" s="234" t="s">
        <v>392</v>
      </c>
      <c r="D106" s="235" t="s">
        <v>438</v>
      </c>
      <c r="E106" s="235" t="s">
        <v>439</v>
      </c>
      <c r="F106" s="235" t="s">
        <v>443</v>
      </c>
      <c r="G106" s="235">
        <v>206.31</v>
      </c>
      <c r="H106" s="232">
        <v>3.4380000000000002</v>
      </c>
      <c r="I106" s="235">
        <v>39.200000000000003</v>
      </c>
      <c r="J106" s="235" t="s">
        <v>454</v>
      </c>
      <c r="K106" s="235" t="s">
        <v>455</v>
      </c>
      <c r="L106" s="235" t="s">
        <v>442</v>
      </c>
      <c r="M106" s="235" t="s">
        <v>442</v>
      </c>
      <c r="N106" s="236"/>
    </row>
    <row r="107" spans="3:14" x14ac:dyDescent="0.35">
      <c r="C107" s="234" t="s">
        <v>393</v>
      </c>
      <c r="D107" s="235" t="s">
        <v>438</v>
      </c>
      <c r="E107" s="235" t="s">
        <v>439</v>
      </c>
      <c r="F107" s="235" t="s">
        <v>443</v>
      </c>
      <c r="G107" s="235">
        <v>200.53</v>
      </c>
      <c r="H107" s="232">
        <v>3.085</v>
      </c>
      <c r="I107" s="235">
        <v>39.200000000000003</v>
      </c>
      <c r="J107" s="235" t="s">
        <v>454</v>
      </c>
      <c r="K107" s="235" t="s">
        <v>455</v>
      </c>
      <c r="L107" s="235" t="s">
        <v>442</v>
      </c>
      <c r="M107" s="235" t="s">
        <v>442</v>
      </c>
      <c r="N107" s="236"/>
    </row>
    <row r="108" spans="3:14" x14ac:dyDescent="0.35">
      <c r="C108" s="234" t="s">
        <v>452</v>
      </c>
      <c r="D108" s="235" t="s">
        <v>438</v>
      </c>
      <c r="E108" s="235" t="s">
        <v>439</v>
      </c>
      <c r="F108" s="235" t="s">
        <v>440</v>
      </c>
      <c r="G108" s="235">
        <v>55.1</v>
      </c>
      <c r="H108" s="232">
        <v>2.0409999999999999</v>
      </c>
      <c r="I108" s="235">
        <v>15.68</v>
      </c>
      <c r="J108" s="235" t="s">
        <v>453</v>
      </c>
      <c r="K108" s="235" t="s">
        <v>441</v>
      </c>
      <c r="L108" s="235" t="s">
        <v>442</v>
      </c>
      <c r="M108" s="235" t="s">
        <v>442</v>
      </c>
      <c r="N108" s="236"/>
    </row>
    <row r="109" spans="3:14" x14ac:dyDescent="0.35">
      <c r="C109" s="234" t="s">
        <v>1</v>
      </c>
      <c r="D109" s="235" t="s">
        <v>438</v>
      </c>
      <c r="E109" s="235" t="s">
        <v>439</v>
      </c>
      <c r="F109" s="235" t="s">
        <v>440</v>
      </c>
      <c r="G109" s="235">
        <v>58.96</v>
      </c>
      <c r="H109" s="232">
        <v>1.9019999999999999</v>
      </c>
      <c r="I109" s="235">
        <v>15.68</v>
      </c>
      <c r="J109" s="235" t="s">
        <v>453</v>
      </c>
      <c r="K109" s="235" t="s">
        <v>441</v>
      </c>
      <c r="L109" s="235" t="s">
        <v>442</v>
      </c>
      <c r="M109" s="235" t="s">
        <v>442</v>
      </c>
      <c r="N109" s="236"/>
    </row>
    <row r="110" spans="3:14" x14ac:dyDescent="0.35">
      <c r="C110" s="234" t="s">
        <v>2</v>
      </c>
      <c r="D110" s="235" t="s">
        <v>438</v>
      </c>
      <c r="E110" s="235" t="s">
        <v>439</v>
      </c>
      <c r="F110" s="235" t="s">
        <v>440</v>
      </c>
      <c r="G110" s="235">
        <v>60.75</v>
      </c>
      <c r="H110" s="232">
        <v>1.748</v>
      </c>
      <c r="I110" s="235">
        <v>15.68</v>
      </c>
      <c r="J110" s="235" t="s">
        <v>453</v>
      </c>
      <c r="K110" s="235" t="s">
        <v>441</v>
      </c>
      <c r="L110" s="235" t="s">
        <v>442</v>
      </c>
      <c r="M110" s="235" t="s">
        <v>442</v>
      </c>
      <c r="N110" s="236"/>
    </row>
    <row r="111" spans="3:14" x14ac:dyDescent="0.35">
      <c r="C111" s="234" t="s">
        <v>3</v>
      </c>
      <c r="D111" s="235" t="s">
        <v>438</v>
      </c>
      <c r="E111" s="235" t="s">
        <v>439</v>
      </c>
      <c r="F111" s="235" t="s">
        <v>440</v>
      </c>
      <c r="G111" s="235">
        <v>64.7</v>
      </c>
      <c r="H111" s="232">
        <v>1.67</v>
      </c>
      <c r="I111" s="235">
        <v>15.68</v>
      </c>
      <c r="J111" s="235" t="s">
        <v>453</v>
      </c>
      <c r="K111" s="235" t="s">
        <v>441</v>
      </c>
      <c r="L111" s="235" t="s">
        <v>442</v>
      </c>
      <c r="M111" s="235" t="s">
        <v>442</v>
      </c>
      <c r="N111" s="236"/>
    </row>
    <row r="112" spans="3:14" x14ac:dyDescent="0.35">
      <c r="C112" s="234" t="s">
        <v>360</v>
      </c>
      <c r="D112" s="235" t="s">
        <v>438</v>
      </c>
      <c r="E112" s="235" t="s">
        <v>439</v>
      </c>
      <c r="F112" s="235" t="s">
        <v>440</v>
      </c>
      <c r="G112" s="235">
        <v>59.44</v>
      </c>
      <c r="H112" s="232">
        <v>2.3780000000000001</v>
      </c>
      <c r="I112" s="235">
        <v>15.68</v>
      </c>
      <c r="J112" s="235" t="s">
        <v>453</v>
      </c>
      <c r="K112" s="235" t="s">
        <v>441</v>
      </c>
      <c r="L112" s="235" t="s">
        <v>442</v>
      </c>
      <c r="M112" s="235" t="s">
        <v>442</v>
      </c>
      <c r="N112" s="236"/>
    </row>
    <row r="113" spans="3:14" x14ac:dyDescent="0.35">
      <c r="C113" s="234" t="s">
        <v>362</v>
      </c>
      <c r="D113" s="235" t="s">
        <v>438</v>
      </c>
      <c r="E113" s="235" t="s">
        <v>439</v>
      </c>
      <c r="F113" s="235" t="s">
        <v>440</v>
      </c>
      <c r="G113" s="235">
        <v>109.96</v>
      </c>
      <c r="H113" s="235">
        <v>2.7490000000000001</v>
      </c>
      <c r="I113" s="235">
        <v>39.200000000000003</v>
      </c>
      <c r="J113" s="235" t="s">
        <v>454</v>
      </c>
      <c r="K113" s="235" t="s">
        <v>441</v>
      </c>
      <c r="L113" s="235" t="s">
        <v>442</v>
      </c>
      <c r="M113" s="235" t="s">
        <v>442</v>
      </c>
      <c r="N113" s="236"/>
    </row>
    <row r="114" spans="3:14" x14ac:dyDescent="0.35">
      <c r="C114" s="234" t="s">
        <v>361</v>
      </c>
      <c r="D114" s="235" t="s">
        <v>438</v>
      </c>
      <c r="E114" s="235" t="s">
        <v>439</v>
      </c>
      <c r="F114" s="235" t="s">
        <v>440</v>
      </c>
      <c r="G114" s="235">
        <v>92.77</v>
      </c>
      <c r="H114" s="235">
        <v>2.577</v>
      </c>
      <c r="I114" s="235">
        <v>15.68</v>
      </c>
      <c r="J114" s="235" t="s">
        <v>453</v>
      </c>
      <c r="K114" s="235" t="s">
        <v>441</v>
      </c>
      <c r="L114" s="235" t="s">
        <v>442</v>
      </c>
      <c r="M114" s="235" t="s">
        <v>442</v>
      </c>
      <c r="N114" s="236"/>
    </row>
    <row r="115" spans="3:14" x14ac:dyDescent="0.35">
      <c r="C115" s="234"/>
      <c r="D115" s="235"/>
      <c r="E115" s="235"/>
      <c r="F115" s="235"/>
      <c r="G115" s="235"/>
      <c r="H115" s="235"/>
      <c r="I115" s="235"/>
      <c r="J115" s="235"/>
      <c r="K115" s="235"/>
      <c r="L115" s="235"/>
      <c r="M115" s="235"/>
      <c r="N115" s="236"/>
    </row>
    <row r="116" spans="3:14" ht="15" thickBot="1" x14ac:dyDescent="0.4">
      <c r="C116" s="234"/>
      <c r="D116" s="235"/>
      <c r="E116" s="235"/>
      <c r="F116" s="235"/>
      <c r="G116" s="235"/>
      <c r="H116" s="235"/>
      <c r="I116" s="235"/>
      <c r="J116" s="235"/>
      <c r="K116" s="235"/>
      <c r="L116" s="235"/>
      <c r="M116" s="235"/>
      <c r="N116" s="236"/>
    </row>
    <row r="117" spans="3:14" ht="19.5" thickTop="1" thickBot="1" x14ac:dyDescent="0.4">
      <c r="C117" s="240" t="s">
        <v>470</v>
      </c>
      <c r="D117" s="238"/>
      <c r="E117" s="239"/>
      <c r="F117" s="239"/>
      <c r="G117" s="239"/>
      <c r="H117" s="239"/>
      <c r="I117" s="239"/>
      <c r="J117" s="239"/>
      <c r="K117" s="239"/>
      <c r="L117" s="247"/>
      <c r="M117" s="3"/>
      <c r="N117" s="248"/>
    </row>
    <row r="118" spans="3:14" ht="15" thickTop="1" x14ac:dyDescent="0.35">
      <c r="C118" s="231" t="s">
        <v>363</v>
      </c>
      <c r="D118" s="232" t="s">
        <v>438</v>
      </c>
      <c r="E118" s="232" t="s">
        <v>439</v>
      </c>
      <c r="F118" s="232" t="s">
        <v>440</v>
      </c>
      <c r="G118" s="232">
        <v>58.15</v>
      </c>
      <c r="H118" s="232">
        <v>2.0230000000000001</v>
      </c>
      <c r="I118" s="232">
        <v>15.63</v>
      </c>
      <c r="J118" s="232" t="s">
        <v>453</v>
      </c>
      <c r="K118" s="232" t="s">
        <v>441</v>
      </c>
      <c r="L118" s="232" t="s">
        <v>442</v>
      </c>
      <c r="M118" s="232" t="s">
        <v>442</v>
      </c>
      <c r="N118" s="233"/>
    </row>
    <row r="119" spans="3:14" x14ac:dyDescent="0.35">
      <c r="C119" s="234" t="s">
        <v>364</v>
      </c>
      <c r="D119" s="235" t="s">
        <v>438</v>
      </c>
      <c r="E119" s="235" t="s">
        <v>439</v>
      </c>
      <c r="F119" s="235" t="s">
        <v>443</v>
      </c>
      <c r="G119" s="235">
        <v>75.2</v>
      </c>
      <c r="H119" s="232">
        <v>1.7490000000000001</v>
      </c>
      <c r="I119" s="235">
        <v>15.63</v>
      </c>
      <c r="J119" s="235" t="s">
        <v>453</v>
      </c>
      <c r="K119" s="235" t="s">
        <v>441</v>
      </c>
      <c r="L119" s="235" t="s">
        <v>442</v>
      </c>
      <c r="M119" s="235" t="s">
        <v>442</v>
      </c>
      <c r="N119" s="236"/>
    </row>
    <row r="120" spans="3:14" x14ac:dyDescent="0.35">
      <c r="C120" s="234" t="s">
        <v>444</v>
      </c>
      <c r="D120" s="235" t="s">
        <v>445</v>
      </c>
      <c r="E120" s="235" t="s">
        <v>439</v>
      </c>
      <c r="F120" s="235" t="s">
        <v>268</v>
      </c>
      <c r="G120" s="235">
        <v>51.03</v>
      </c>
      <c r="H120" s="232">
        <v>1.4179999999999999</v>
      </c>
      <c r="I120" s="235">
        <v>66.98</v>
      </c>
      <c r="J120" s="235" t="s">
        <v>461</v>
      </c>
      <c r="K120" s="235" t="s">
        <v>446</v>
      </c>
      <c r="L120" s="235" t="s">
        <v>442</v>
      </c>
      <c r="M120" s="235" t="s">
        <v>442</v>
      </c>
      <c r="N120" s="236"/>
    </row>
    <row r="121" spans="3:14" x14ac:dyDescent="0.35">
      <c r="C121" s="234" t="s">
        <v>444</v>
      </c>
      <c r="D121" s="235" t="s">
        <v>445</v>
      </c>
      <c r="E121" s="235" t="s">
        <v>439</v>
      </c>
      <c r="F121" s="235" t="s">
        <v>267</v>
      </c>
      <c r="G121" s="235">
        <v>66.150000000000006</v>
      </c>
      <c r="H121" s="232">
        <v>1.8380000000000001</v>
      </c>
      <c r="I121" s="235">
        <v>66.98</v>
      </c>
      <c r="J121" s="235" t="s">
        <v>461</v>
      </c>
      <c r="K121" s="235" t="s">
        <v>446</v>
      </c>
      <c r="L121" s="235" t="s">
        <v>442</v>
      </c>
      <c r="M121" s="235" t="s">
        <v>442</v>
      </c>
      <c r="N121" s="236"/>
    </row>
    <row r="122" spans="3:14" x14ac:dyDescent="0.35">
      <c r="C122" s="234" t="s">
        <v>444</v>
      </c>
      <c r="D122" s="235" t="s">
        <v>447</v>
      </c>
      <c r="E122" s="235" t="s">
        <v>439</v>
      </c>
      <c r="F122" s="235" t="s">
        <v>268</v>
      </c>
      <c r="G122" s="235">
        <v>63.35</v>
      </c>
      <c r="H122" s="232">
        <v>1.76</v>
      </c>
      <c r="I122" s="235">
        <v>39.07</v>
      </c>
      <c r="J122" s="235" t="s">
        <v>462</v>
      </c>
      <c r="K122" s="235" t="s">
        <v>446</v>
      </c>
      <c r="L122" s="235" t="s">
        <v>442</v>
      </c>
      <c r="M122" s="235" t="s">
        <v>442</v>
      </c>
      <c r="N122" s="236"/>
    </row>
    <row r="123" spans="3:14" x14ac:dyDescent="0.35">
      <c r="C123" s="234" t="s">
        <v>444</v>
      </c>
      <c r="D123" s="235" t="s">
        <v>447</v>
      </c>
      <c r="E123" s="235" t="s">
        <v>439</v>
      </c>
      <c r="F123" s="235" t="s">
        <v>267</v>
      </c>
      <c r="G123" s="235">
        <v>82.12</v>
      </c>
      <c r="H123" s="232">
        <v>2.2810000000000001</v>
      </c>
      <c r="I123" s="235">
        <v>39.07</v>
      </c>
      <c r="J123" s="235" t="s">
        <v>462</v>
      </c>
      <c r="K123" s="235" t="s">
        <v>446</v>
      </c>
      <c r="L123" s="235" t="s">
        <v>442</v>
      </c>
      <c r="M123" s="235" t="s">
        <v>442</v>
      </c>
      <c r="N123" s="236"/>
    </row>
    <row r="124" spans="3:14" x14ac:dyDescent="0.35">
      <c r="C124" s="234" t="s">
        <v>444</v>
      </c>
      <c r="D124" s="235" t="s">
        <v>448</v>
      </c>
      <c r="E124" s="235" t="s">
        <v>439</v>
      </c>
      <c r="F124" s="235" t="s">
        <v>268</v>
      </c>
      <c r="G124" s="235">
        <v>49.82</v>
      </c>
      <c r="H124" s="232">
        <v>1.3839999999999999</v>
      </c>
      <c r="I124" s="235">
        <v>15.63</v>
      </c>
      <c r="J124" s="235" t="s">
        <v>453</v>
      </c>
      <c r="K124" s="235" t="s">
        <v>446</v>
      </c>
      <c r="L124" s="235" t="s">
        <v>442</v>
      </c>
      <c r="M124" s="235" t="s">
        <v>442</v>
      </c>
      <c r="N124" s="236"/>
    </row>
    <row r="125" spans="3:14" x14ac:dyDescent="0.35">
      <c r="C125" s="234" t="s">
        <v>444</v>
      </c>
      <c r="D125" s="235" t="s">
        <v>448</v>
      </c>
      <c r="E125" s="235" t="s">
        <v>439</v>
      </c>
      <c r="F125" s="235" t="s">
        <v>267</v>
      </c>
      <c r="G125" s="235">
        <v>64.59</v>
      </c>
      <c r="H125" s="232">
        <v>1.794</v>
      </c>
      <c r="I125" s="235">
        <v>15.63</v>
      </c>
      <c r="J125" s="235" t="s">
        <v>453</v>
      </c>
      <c r="K125" s="235" t="s">
        <v>446</v>
      </c>
      <c r="L125" s="235" t="s">
        <v>442</v>
      </c>
      <c r="M125" s="235" t="s">
        <v>442</v>
      </c>
      <c r="N125" s="236"/>
    </row>
    <row r="126" spans="3:14" x14ac:dyDescent="0.35">
      <c r="C126" s="234" t="s">
        <v>449</v>
      </c>
      <c r="D126" s="235" t="s">
        <v>438</v>
      </c>
      <c r="E126" s="235" t="s">
        <v>439</v>
      </c>
      <c r="F126" s="235" t="s">
        <v>440</v>
      </c>
      <c r="G126" s="235">
        <v>48.96</v>
      </c>
      <c r="H126" s="232">
        <v>3.2639999999999998</v>
      </c>
      <c r="I126" s="235">
        <v>15.63</v>
      </c>
      <c r="J126" s="235" t="s">
        <v>453</v>
      </c>
      <c r="K126" s="235" t="s">
        <v>441</v>
      </c>
      <c r="L126" s="235" t="s">
        <v>442</v>
      </c>
      <c r="M126" s="235" t="s">
        <v>442</v>
      </c>
      <c r="N126" s="236"/>
    </row>
    <row r="127" spans="3:14" x14ac:dyDescent="0.35">
      <c r="C127" s="234" t="s">
        <v>450</v>
      </c>
      <c r="D127" s="235" t="s">
        <v>438</v>
      </c>
      <c r="E127" s="235" t="s">
        <v>439</v>
      </c>
      <c r="F127" s="235" t="s">
        <v>440</v>
      </c>
      <c r="G127" s="235">
        <v>52.89</v>
      </c>
      <c r="H127" s="232">
        <v>2.2999999999999998</v>
      </c>
      <c r="I127" s="235">
        <v>15.63</v>
      </c>
      <c r="J127" s="235" t="s">
        <v>453</v>
      </c>
      <c r="K127" s="235" t="s">
        <v>441</v>
      </c>
      <c r="L127" s="235" t="s">
        <v>442</v>
      </c>
      <c r="M127" s="235" t="s">
        <v>442</v>
      </c>
      <c r="N127" s="236"/>
    </row>
    <row r="128" spans="3:14" x14ac:dyDescent="0.35">
      <c r="C128" s="234" t="s">
        <v>451</v>
      </c>
      <c r="D128" s="235" t="s">
        <v>438</v>
      </c>
      <c r="E128" s="235" t="s">
        <v>439</v>
      </c>
      <c r="F128" s="235" t="s">
        <v>440</v>
      </c>
      <c r="G128" s="235">
        <v>94.9</v>
      </c>
      <c r="H128" s="232">
        <v>2.3730000000000002</v>
      </c>
      <c r="I128" s="235">
        <v>15.63</v>
      </c>
      <c r="J128" s="235" t="s">
        <v>453</v>
      </c>
      <c r="K128" s="235" t="s">
        <v>441</v>
      </c>
      <c r="L128" s="235" t="s">
        <v>442</v>
      </c>
      <c r="M128" s="235" t="s">
        <v>442</v>
      </c>
      <c r="N128" s="236"/>
    </row>
    <row r="129" spans="3:14" x14ac:dyDescent="0.35">
      <c r="C129" s="234" t="s">
        <v>392</v>
      </c>
      <c r="D129" s="235" t="s">
        <v>438</v>
      </c>
      <c r="E129" s="235" t="s">
        <v>439</v>
      </c>
      <c r="F129" s="235" t="s">
        <v>443</v>
      </c>
      <c r="G129" s="235">
        <v>174.22</v>
      </c>
      <c r="H129" s="232">
        <v>2.9039999999999999</v>
      </c>
      <c r="I129" s="235">
        <v>15.63</v>
      </c>
      <c r="J129" s="235" t="s">
        <v>453</v>
      </c>
      <c r="K129" s="235" t="s">
        <v>441</v>
      </c>
      <c r="L129" s="235" t="s">
        <v>442</v>
      </c>
      <c r="M129" s="235" t="s">
        <v>442</v>
      </c>
      <c r="N129" s="236"/>
    </row>
    <row r="130" spans="3:14" x14ac:dyDescent="0.35">
      <c r="C130" s="234" t="s">
        <v>393</v>
      </c>
      <c r="D130" s="235" t="s">
        <v>438</v>
      </c>
      <c r="E130" s="235" t="s">
        <v>439</v>
      </c>
      <c r="F130" s="235" t="s">
        <v>443</v>
      </c>
      <c r="G130" s="235">
        <v>169.13</v>
      </c>
      <c r="H130" s="232">
        <v>2.6019999999999999</v>
      </c>
      <c r="I130" s="235">
        <v>15.63</v>
      </c>
      <c r="J130" s="235" t="s">
        <v>453</v>
      </c>
      <c r="K130" s="235" t="s">
        <v>441</v>
      </c>
      <c r="L130" s="235" t="s">
        <v>442</v>
      </c>
      <c r="M130" s="235" t="s">
        <v>442</v>
      </c>
      <c r="N130" s="236"/>
    </row>
    <row r="131" spans="3:14" x14ac:dyDescent="0.35">
      <c r="C131" s="234" t="s">
        <v>452</v>
      </c>
      <c r="D131" s="235" t="s">
        <v>438</v>
      </c>
      <c r="E131" s="235" t="s">
        <v>439</v>
      </c>
      <c r="F131" s="235" t="s">
        <v>440</v>
      </c>
      <c r="G131" s="235">
        <v>55.51</v>
      </c>
      <c r="H131" s="232">
        <v>2.056</v>
      </c>
      <c r="I131" s="235">
        <v>15.63</v>
      </c>
      <c r="J131" s="235" t="s">
        <v>453</v>
      </c>
      <c r="K131" s="235" t="s">
        <v>441</v>
      </c>
      <c r="L131" s="235" t="s">
        <v>442</v>
      </c>
      <c r="M131" s="235" t="s">
        <v>442</v>
      </c>
      <c r="N131" s="236"/>
    </row>
    <row r="132" spans="3:14" x14ac:dyDescent="0.35">
      <c r="C132" s="234" t="s">
        <v>1</v>
      </c>
      <c r="D132" s="235" t="s">
        <v>438</v>
      </c>
      <c r="E132" s="235" t="s">
        <v>439</v>
      </c>
      <c r="F132" s="235" t="s">
        <v>440</v>
      </c>
      <c r="G132" s="235">
        <v>59.44</v>
      </c>
      <c r="H132" s="232">
        <v>1.917</v>
      </c>
      <c r="I132" s="235">
        <v>15.63</v>
      </c>
      <c r="J132" s="235" t="s">
        <v>453</v>
      </c>
      <c r="K132" s="235" t="s">
        <v>441</v>
      </c>
      <c r="L132" s="235" t="s">
        <v>442</v>
      </c>
      <c r="M132" s="235" t="s">
        <v>442</v>
      </c>
      <c r="N132" s="236"/>
    </row>
    <row r="133" spans="3:14" x14ac:dyDescent="0.35">
      <c r="C133" s="234" t="s">
        <v>2</v>
      </c>
      <c r="D133" s="235" t="s">
        <v>438</v>
      </c>
      <c r="E133" s="235" t="s">
        <v>439</v>
      </c>
      <c r="F133" s="235" t="s">
        <v>440</v>
      </c>
      <c r="G133" s="235">
        <v>61.25</v>
      </c>
      <c r="H133" s="232">
        <v>1.7629999999999999</v>
      </c>
      <c r="I133" s="235">
        <v>15.63</v>
      </c>
      <c r="J133" s="235" t="s">
        <v>453</v>
      </c>
      <c r="K133" s="235" t="s">
        <v>441</v>
      </c>
      <c r="L133" s="235" t="s">
        <v>442</v>
      </c>
      <c r="M133" s="235" t="s">
        <v>442</v>
      </c>
      <c r="N133" s="236"/>
    </row>
    <row r="134" spans="3:14" x14ac:dyDescent="0.35">
      <c r="C134" s="234" t="s">
        <v>3</v>
      </c>
      <c r="D134" s="235" t="s">
        <v>438</v>
      </c>
      <c r="E134" s="235" t="s">
        <v>439</v>
      </c>
      <c r="F134" s="235" t="s">
        <v>440</v>
      </c>
      <c r="G134" s="235">
        <v>65.22</v>
      </c>
      <c r="H134" s="232">
        <v>1.6830000000000001</v>
      </c>
      <c r="I134" s="235">
        <v>15.63</v>
      </c>
      <c r="J134" s="235" t="s">
        <v>453</v>
      </c>
      <c r="K134" s="235" t="s">
        <v>441</v>
      </c>
      <c r="L134" s="235" t="s">
        <v>442</v>
      </c>
      <c r="M134" s="235" t="s">
        <v>442</v>
      </c>
      <c r="N134" s="236"/>
    </row>
    <row r="135" spans="3:14" x14ac:dyDescent="0.35">
      <c r="C135" s="234" t="s">
        <v>360</v>
      </c>
      <c r="D135" s="235" t="s">
        <v>438</v>
      </c>
      <c r="E135" s="235" t="s">
        <v>439</v>
      </c>
      <c r="F135" s="235" t="s">
        <v>440</v>
      </c>
      <c r="G135" s="235">
        <v>59.91</v>
      </c>
      <c r="H135" s="232">
        <v>2.3959999999999999</v>
      </c>
      <c r="I135" s="235">
        <v>15.63</v>
      </c>
      <c r="J135" s="235" t="s">
        <v>453</v>
      </c>
      <c r="K135" s="235" t="s">
        <v>441</v>
      </c>
      <c r="L135" s="235" t="s">
        <v>442</v>
      </c>
      <c r="M135" s="235" t="s">
        <v>442</v>
      </c>
      <c r="N135" s="236"/>
    </row>
    <row r="136" spans="3:14" x14ac:dyDescent="0.35">
      <c r="C136" s="234" t="s">
        <v>362</v>
      </c>
      <c r="D136" s="235" t="s">
        <v>438</v>
      </c>
      <c r="E136" s="235" t="s">
        <v>439</v>
      </c>
      <c r="F136" s="235" t="s">
        <v>440</v>
      </c>
      <c r="G136" s="235">
        <v>113.39</v>
      </c>
      <c r="H136" s="235">
        <v>2.835</v>
      </c>
      <c r="I136" s="235">
        <v>39.07</v>
      </c>
      <c r="J136" s="235" t="s">
        <v>462</v>
      </c>
      <c r="K136" s="235" t="s">
        <v>441</v>
      </c>
      <c r="L136" s="235" t="s">
        <v>442</v>
      </c>
      <c r="M136" s="235" t="s">
        <v>442</v>
      </c>
      <c r="N136" s="236"/>
    </row>
    <row r="137" spans="3:14" x14ac:dyDescent="0.35">
      <c r="C137" s="234" t="s">
        <v>361</v>
      </c>
      <c r="D137" s="235" t="s">
        <v>438</v>
      </c>
      <c r="E137" s="235" t="s">
        <v>439</v>
      </c>
      <c r="F137" s="235" t="s">
        <v>440</v>
      </c>
      <c r="G137" s="235">
        <v>93.46</v>
      </c>
      <c r="H137" s="235">
        <v>2.5960000000000001</v>
      </c>
      <c r="I137" s="235">
        <v>15.63</v>
      </c>
      <c r="J137" s="235" t="s">
        <v>453</v>
      </c>
      <c r="K137" s="235" t="s">
        <v>441</v>
      </c>
      <c r="L137" s="235" t="s">
        <v>442</v>
      </c>
      <c r="M137" s="235" t="s">
        <v>442</v>
      </c>
      <c r="N137" s="236"/>
    </row>
    <row r="138" spans="3:14" x14ac:dyDescent="0.35">
      <c r="C138" s="234"/>
      <c r="D138" s="235"/>
      <c r="E138" s="235"/>
      <c r="F138" s="235"/>
      <c r="G138" s="235"/>
      <c r="H138" s="235"/>
      <c r="I138" s="235"/>
      <c r="J138" s="235"/>
      <c r="K138" s="235"/>
      <c r="L138" s="235"/>
      <c r="M138" s="235"/>
      <c r="N138" s="236"/>
    </row>
    <row r="139" spans="3:14" ht="15" thickBot="1" x14ac:dyDescent="0.4">
      <c r="C139" s="234"/>
      <c r="D139" s="235"/>
      <c r="E139" s="235"/>
      <c r="F139" s="235"/>
      <c r="G139" s="235"/>
      <c r="H139" s="235"/>
      <c r="I139" s="235"/>
      <c r="J139" s="235"/>
      <c r="K139" s="235"/>
      <c r="L139" s="235"/>
      <c r="M139" s="235"/>
      <c r="N139" s="236"/>
    </row>
    <row r="140" spans="3:14" ht="19.5" thickTop="1" thickBot="1" x14ac:dyDescent="0.4">
      <c r="C140" s="240" t="s">
        <v>471</v>
      </c>
      <c r="D140" s="238"/>
      <c r="E140" s="239"/>
      <c r="F140" s="239"/>
      <c r="G140" s="239"/>
      <c r="H140" s="239"/>
      <c r="I140" s="239"/>
      <c r="J140" s="239"/>
      <c r="K140" s="239"/>
      <c r="L140" s="247"/>
      <c r="M140" s="3"/>
      <c r="N140" s="248"/>
    </row>
    <row r="141" spans="3:14" ht="15" thickTop="1" x14ac:dyDescent="0.35">
      <c r="C141" s="231"/>
      <c r="D141" s="232"/>
      <c r="E141" s="232"/>
      <c r="F141" s="232"/>
      <c r="G141" s="232"/>
      <c r="H141" s="232">
        <v>0.55000000000000004</v>
      </c>
      <c r="I141" s="232"/>
      <c r="J141" s="232"/>
      <c r="K141" s="232"/>
      <c r="L141" s="232"/>
      <c r="M141" s="232"/>
      <c r="N141" s="233"/>
    </row>
    <row r="142" spans="3:14" x14ac:dyDescent="0.35">
      <c r="C142" s="234"/>
      <c r="D142" s="235"/>
      <c r="E142" s="235"/>
      <c r="F142" s="235"/>
      <c r="G142" s="235"/>
      <c r="H142" s="232"/>
      <c r="I142" s="235"/>
      <c r="J142" s="235"/>
      <c r="K142" s="235"/>
      <c r="L142" s="235"/>
      <c r="M142" s="235"/>
      <c r="N142" s="236"/>
    </row>
    <row r="143" spans="3:14" x14ac:dyDescent="0.35">
      <c r="C143" s="234"/>
      <c r="D143" s="235"/>
      <c r="E143" s="235"/>
      <c r="F143" s="235"/>
      <c r="G143" s="235"/>
      <c r="H143" s="232"/>
      <c r="I143" s="235"/>
      <c r="J143" s="235"/>
      <c r="K143" s="235"/>
      <c r="L143" s="235"/>
      <c r="M143" s="235"/>
      <c r="N143" s="236"/>
    </row>
    <row r="144" spans="3:14" x14ac:dyDescent="0.35">
      <c r="C144" s="234"/>
      <c r="D144" s="235"/>
      <c r="E144" s="235"/>
      <c r="F144" s="235"/>
      <c r="G144" s="235"/>
      <c r="H144" s="232"/>
      <c r="I144" s="235"/>
      <c r="J144" s="235"/>
      <c r="K144" s="235"/>
      <c r="L144" s="235"/>
      <c r="M144" s="235"/>
      <c r="N144" s="236"/>
    </row>
    <row r="145" spans="3:14" x14ac:dyDescent="0.35">
      <c r="C145" s="234"/>
      <c r="D145" s="235"/>
      <c r="E145" s="235"/>
      <c r="F145" s="235"/>
      <c r="G145" s="235"/>
      <c r="H145" s="232"/>
      <c r="I145" s="235"/>
      <c r="J145" s="235"/>
      <c r="K145" s="235"/>
      <c r="L145" s="235"/>
      <c r="M145" s="235"/>
      <c r="N145" s="236"/>
    </row>
    <row r="146" spans="3:14" x14ac:dyDescent="0.35">
      <c r="C146" s="234"/>
      <c r="D146" s="235"/>
      <c r="E146" s="235"/>
      <c r="F146" s="235"/>
      <c r="G146" s="235"/>
      <c r="H146" s="232"/>
      <c r="I146" s="235"/>
      <c r="J146" s="235"/>
      <c r="K146" s="235"/>
      <c r="L146" s="235"/>
      <c r="M146" s="235"/>
      <c r="N146" s="236"/>
    </row>
    <row r="147" spans="3:14" x14ac:dyDescent="0.35">
      <c r="C147" s="234"/>
      <c r="D147" s="235"/>
      <c r="E147" s="235"/>
      <c r="F147" s="235"/>
      <c r="G147" s="235"/>
      <c r="H147" s="232"/>
      <c r="I147" s="235"/>
      <c r="J147" s="235"/>
      <c r="K147" s="235"/>
      <c r="L147" s="235"/>
      <c r="M147" s="235"/>
      <c r="N147" s="236"/>
    </row>
    <row r="148" spans="3:14" x14ac:dyDescent="0.35">
      <c r="C148" s="234"/>
      <c r="D148" s="235"/>
      <c r="E148" s="235"/>
      <c r="F148" s="235"/>
      <c r="G148" s="235"/>
      <c r="H148" s="232"/>
      <c r="I148" s="235"/>
      <c r="J148" s="235"/>
      <c r="K148" s="235"/>
      <c r="L148" s="235"/>
      <c r="M148" s="235"/>
      <c r="N148" s="236"/>
    </row>
    <row r="149" spans="3:14" x14ac:dyDescent="0.35">
      <c r="C149" s="234"/>
      <c r="D149" s="235"/>
      <c r="E149" s="235"/>
      <c r="F149" s="235"/>
      <c r="G149" s="235"/>
      <c r="H149" s="232"/>
      <c r="I149" s="235"/>
      <c r="J149" s="235"/>
      <c r="K149" s="235"/>
      <c r="L149" s="235"/>
      <c r="M149" s="235"/>
      <c r="N149" s="236"/>
    </row>
    <row r="150" spans="3:14" x14ac:dyDescent="0.35">
      <c r="C150" s="234"/>
      <c r="D150" s="235"/>
      <c r="E150" s="235"/>
      <c r="F150" s="235"/>
      <c r="G150" s="235"/>
      <c r="H150" s="232"/>
      <c r="I150" s="235"/>
      <c r="J150" s="235"/>
      <c r="K150" s="235"/>
      <c r="L150" s="235"/>
      <c r="M150" s="235"/>
      <c r="N150" s="236"/>
    </row>
    <row r="151" spans="3:14" x14ac:dyDescent="0.35">
      <c r="C151" s="234"/>
      <c r="D151" s="235"/>
      <c r="E151" s="235"/>
      <c r="F151" s="235"/>
      <c r="G151" s="235"/>
      <c r="H151" s="232"/>
      <c r="I151" s="235"/>
      <c r="J151" s="235"/>
      <c r="K151" s="235"/>
      <c r="L151" s="235"/>
      <c r="M151" s="235"/>
      <c r="N151" s="236"/>
    </row>
    <row r="152" spans="3:14" x14ac:dyDescent="0.35">
      <c r="C152" s="234"/>
      <c r="D152" s="235"/>
      <c r="E152" s="235"/>
      <c r="F152" s="235"/>
      <c r="G152" s="235"/>
      <c r="H152" s="232"/>
      <c r="I152" s="235"/>
      <c r="J152" s="235"/>
      <c r="K152" s="235"/>
      <c r="L152" s="235"/>
      <c r="M152" s="235"/>
      <c r="N152" s="236"/>
    </row>
    <row r="153" spans="3:14" x14ac:dyDescent="0.35">
      <c r="C153" s="234"/>
      <c r="D153" s="235"/>
      <c r="E153" s="235"/>
      <c r="F153" s="235"/>
      <c r="G153" s="235"/>
      <c r="H153" s="232"/>
      <c r="I153" s="235"/>
      <c r="J153" s="235"/>
      <c r="K153" s="235"/>
      <c r="L153" s="235"/>
      <c r="M153" s="235"/>
      <c r="N153" s="236"/>
    </row>
    <row r="154" spans="3:14" x14ac:dyDescent="0.35">
      <c r="C154" s="234"/>
      <c r="D154" s="235"/>
      <c r="E154" s="235"/>
      <c r="F154" s="235"/>
      <c r="G154" s="235"/>
      <c r="H154" s="232"/>
      <c r="I154" s="235"/>
      <c r="J154" s="235"/>
      <c r="K154" s="235"/>
      <c r="L154" s="235"/>
      <c r="M154" s="235"/>
      <c r="N154" s="236"/>
    </row>
    <row r="155" spans="3:14" x14ac:dyDescent="0.35">
      <c r="C155" s="234"/>
      <c r="D155" s="235"/>
      <c r="E155" s="235"/>
      <c r="F155" s="235"/>
      <c r="G155" s="235"/>
      <c r="H155" s="232"/>
      <c r="I155" s="235"/>
      <c r="J155" s="235"/>
      <c r="K155" s="235"/>
      <c r="L155" s="235"/>
      <c r="M155" s="235"/>
      <c r="N155" s="236"/>
    </row>
    <row r="156" spans="3:14" x14ac:dyDescent="0.35">
      <c r="C156" s="234"/>
      <c r="D156" s="235"/>
      <c r="E156" s="235"/>
      <c r="F156" s="235"/>
      <c r="G156" s="235"/>
      <c r="H156" s="232"/>
      <c r="I156" s="235"/>
      <c r="J156" s="235"/>
      <c r="K156" s="235"/>
      <c r="L156" s="235"/>
      <c r="M156" s="235"/>
      <c r="N156" s="236"/>
    </row>
    <row r="157" spans="3:14" x14ac:dyDescent="0.35">
      <c r="C157" s="234"/>
      <c r="D157" s="235"/>
      <c r="E157" s="235"/>
      <c r="F157" s="235"/>
      <c r="G157" s="235"/>
      <c r="H157" s="232"/>
      <c r="I157" s="235"/>
      <c r="J157" s="235"/>
      <c r="K157" s="235"/>
      <c r="L157" s="235"/>
      <c r="M157" s="235"/>
      <c r="N157" s="236"/>
    </row>
    <row r="158" spans="3:14" x14ac:dyDescent="0.35">
      <c r="C158" s="234"/>
      <c r="D158" s="235"/>
      <c r="E158" s="235"/>
      <c r="F158" s="235"/>
      <c r="G158" s="235"/>
      <c r="H158" s="232"/>
      <c r="I158" s="235"/>
      <c r="J158" s="235"/>
      <c r="K158" s="235"/>
      <c r="L158" s="235"/>
      <c r="M158" s="235"/>
      <c r="N158" s="236"/>
    </row>
    <row r="159" spans="3:14" x14ac:dyDescent="0.35">
      <c r="C159" s="234"/>
      <c r="D159" s="235"/>
      <c r="E159" s="235"/>
      <c r="F159" s="235"/>
      <c r="G159" s="235"/>
      <c r="H159" s="235"/>
      <c r="I159" s="235"/>
      <c r="J159" s="235"/>
      <c r="K159" s="235"/>
      <c r="L159" s="235"/>
      <c r="M159" s="235"/>
      <c r="N159" s="236"/>
    </row>
    <row r="160" spans="3:14" x14ac:dyDescent="0.35">
      <c r="C160" s="234"/>
      <c r="D160" s="235"/>
      <c r="E160" s="235"/>
      <c r="F160" s="235"/>
      <c r="G160" s="235"/>
      <c r="H160" s="235"/>
      <c r="I160" s="235"/>
      <c r="J160" s="235"/>
      <c r="K160" s="235"/>
      <c r="L160" s="235"/>
      <c r="M160" s="235"/>
      <c r="N160" s="236"/>
    </row>
    <row r="161" spans="3:14" x14ac:dyDescent="0.35">
      <c r="C161" s="234"/>
      <c r="D161" s="235"/>
      <c r="E161" s="235"/>
      <c r="F161" s="235"/>
      <c r="G161" s="235"/>
      <c r="H161" s="235"/>
      <c r="I161" s="235"/>
      <c r="J161" s="235"/>
      <c r="K161" s="235"/>
      <c r="L161" s="235"/>
      <c r="M161" s="235"/>
      <c r="N161" s="236"/>
    </row>
    <row r="162" spans="3:14" ht="15" thickBot="1" x14ac:dyDescent="0.4">
      <c r="C162" s="234"/>
      <c r="D162" s="235"/>
      <c r="E162" s="235"/>
      <c r="F162" s="235"/>
      <c r="G162" s="235"/>
      <c r="H162" s="235"/>
      <c r="I162" s="235"/>
      <c r="J162" s="235"/>
      <c r="K162" s="235"/>
      <c r="L162" s="235"/>
      <c r="M162" s="235"/>
      <c r="N162" s="236"/>
    </row>
    <row r="163" spans="3:14" ht="19.5" thickTop="1" thickBot="1" x14ac:dyDescent="0.4">
      <c r="C163" s="240" t="s">
        <v>472</v>
      </c>
      <c r="D163" s="238"/>
      <c r="E163" s="239"/>
      <c r="F163" s="239"/>
      <c r="G163" s="239"/>
      <c r="H163" s="239"/>
      <c r="I163" s="239"/>
      <c r="J163" s="239"/>
      <c r="K163" s="239"/>
      <c r="L163" s="247"/>
      <c r="M163" s="3"/>
      <c r="N163" s="248"/>
    </row>
    <row r="164" spans="3:14" ht="15" thickTop="1" x14ac:dyDescent="0.35">
      <c r="C164" s="231"/>
      <c r="D164" s="232"/>
      <c r="E164" s="232"/>
      <c r="F164" s="232"/>
      <c r="G164" s="232"/>
      <c r="H164" s="232"/>
      <c r="I164" s="232"/>
      <c r="J164" s="232"/>
      <c r="K164" s="232"/>
      <c r="L164" s="232"/>
      <c r="M164" s="232"/>
      <c r="N164" s="233"/>
    </row>
    <row r="165" spans="3:14" x14ac:dyDescent="0.35">
      <c r="C165" s="234"/>
      <c r="D165" s="235"/>
      <c r="E165" s="235"/>
      <c r="F165" s="235"/>
      <c r="G165" s="235"/>
      <c r="H165" s="232"/>
      <c r="I165" s="235"/>
      <c r="J165" s="235"/>
      <c r="K165" s="235"/>
      <c r="L165" s="235"/>
      <c r="M165" s="235"/>
      <c r="N165" s="236"/>
    </row>
    <row r="166" spans="3:14" x14ac:dyDescent="0.35">
      <c r="C166" s="234"/>
      <c r="D166" s="235"/>
      <c r="E166" s="235"/>
      <c r="F166" s="235"/>
      <c r="G166" s="235"/>
      <c r="H166" s="232"/>
      <c r="I166" s="235"/>
      <c r="J166" s="235"/>
      <c r="K166" s="235"/>
      <c r="L166" s="235"/>
      <c r="M166" s="235"/>
      <c r="N166" s="236"/>
    </row>
    <row r="167" spans="3:14" x14ac:dyDescent="0.35">
      <c r="C167" s="234"/>
      <c r="D167" s="235"/>
      <c r="E167" s="235"/>
      <c r="F167" s="235"/>
      <c r="G167" s="235"/>
      <c r="H167" s="232"/>
      <c r="I167" s="235"/>
      <c r="J167" s="235"/>
      <c r="K167" s="235"/>
      <c r="L167" s="235"/>
      <c r="M167" s="235"/>
      <c r="N167" s="236"/>
    </row>
    <row r="168" spans="3:14" x14ac:dyDescent="0.35">
      <c r="C168" s="234"/>
      <c r="D168" s="235"/>
      <c r="E168" s="235"/>
      <c r="F168" s="235"/>
      <c r="G168" s="235"/>
      <c r="H168" s="232"/>
      <c r="I168" s="235"/>
      <c r="J168" s="235"/>
      <c r="K168" s="235"/>
      <c r="L168" s="235"/>
      <c r="M168" s="235"/>
      <c r="N168" s="236"/>
    </row>
    <row r="169" spans="3:14" x14ac:dyDescent="0.35">
      <c r="C169" s="234"/>
      <c r="D169" s="235"/>
      <c r="E169" s="235"/>
      <c r="F169" s="235"/>
      <c r="G169" s="235"/>
      <c r="H169" s="232"/>
      <c r="I169" s="235"/>
      <c r="J169" s="235"/>
      <c r="K169" s="235"/>
      <c r="L169" s="235"/>
      <c r="M169" s="235"/>
      <c r="N169" s="236"/>
    </row>
    <row r="170" spans="3:14" x14ac:dyDescent="0.35">
      <c r="C170" s="234"/>
      <c r="D170" s="235"/>
      <c r="E170" s="235"/>
      <c r="F170" s="235"/>
      <c r="G170" s="235"/>
      <c r="H170" s="232"/>
      <c r="I170" s="235"/>
      <c r="J170" s="235"/>
      <c r="K170" s="235"/>
      <c r="L170" s="235"/>
      <c r="M170" s="235"/>
      <c r="N170" s="236"/>
    </row>
    <row r="171" spans="3:14" x14ac:dyDescent="0.35">
      <c r="C171" s="234"/>
      <c r="D171" s="235"/>
      <c r="E171" s="235"/>
      <c r="F171" s="235"/>
      <c r="G171" s="235"/>
      <c r="H171" s="232"/>
      <c r="I171" s="235"/>
      <c r="J171" s="235"/>
      <c r="K171" s="235"/>
      <c r="L171" s="235"/>
      <c r="M171" s="235"/>
      <c r="N171" s="236"/>
    </row>
    <row r="172" spans="3:14" x14ac:dyDescent="0.35">
      <c r="C172" s="234"/>
      <c r="D172" s="235"/>
      <c r="E172" s="235"/>
      <c r="F172" s="235"/>
      <c r="G172" s="235"/>
      <c r="H172" s="232"/>
      <c r="I172" s="235"/>
      <c r="J172" s="235"/>
      <c r="K172" s="235"/>
      <c r="L172" s="235"/>
      <c r="M172" s="235"/>
      <c r="N172" s="236"/>
    </row>
    <row r="173" spans="3:14" x14ac:dyDescent="0.35">
      <c r="C173" s="234"/>
      <c r="D173" s="235"/>
      <c r="E173" s="235"/>
      <c r="F173" s="235"/>
      <c r="G173" s="235"/>
      <c r="H173" s="232"/>
      <c r="I173" s="235"/>
      <c r="J173" s="235"/>
      <c r="K173" s="235"/>
      <c r="L173" s="235"/>
      <c r="M173" s="235"/>
      <c r="N173" s="236"/>
    </row>
    <row r="174" spans="3:14" x14ac:dyDescent="0.35">
      <c r="C174" s="234"/>
      <c r="D174" s="235"/>
      <c r="E174" s="235"/>
      <c r="F174" s="235"/>
      <c r="G174" s="235"/>
      <c r="H174" s="232"/>
      <c r="I174" s="235"/>
      <c r="J174" s="235"/>
      <c r="K174" s="235"/>
      <c r="L174" s="235"/>
      <c r="M174" s="235"/>
      <c r="N174" s="236"/>
    </row>
    <row r="175" spans="3:14" x14ac:dyDescent="0.35">
      <c r="C175" s="234"/>
      <c r="D175" s="235"/>
      <c r="E175" s="235"/>
      <c r="F175" s="235"/>
      <c r="G175" s="235"/>
      <c r="H175" s="232"/>
      <c r="I175" s="235"/>
      <c r="J175" s="235"/>
      <c r="K175" s="235"/>
      <c r="L175" s="235"/>
      <c r="M175" s="235"/>
      <c r="N175" s="236"/>
    </row>
    <row r="176" spans="3:14" x14ac:dyDescent="0.35">
      <c r="C176" s="234"/>
      <c r="D176" s="235"/>
      <c r="E176" s="235"/>
      <c r="F176" s="235"/>
      <c r="G176" s="235"/>
      <c r="H176" s="232"/>
      <c r="I176" s="235"/>
      <c r="J176" s="235"/>
      <c r="K176" s="235"/>
      <c r="L176" s="235"/>
      <c r="M176" s="235"/>
      <c r="N176" s="236"/>
    </row>
    <row r="177" spans="3:14" x14ac:dyDescent="0.35">
      <c r="C177" s="234"/>
      <c r="D177" s="235"/>
      <c r="E177" s="235"/>
      <c r="F177" s="235"/>
      <c r="G177" s="235"/>
      <c r="H177" s="232"/>
      <c r="I177" s="235"/>
      <c r="J177" s="235"/>
      <c r="K177" s="235"/>
      <c r="L177" s="235"/>
      <c r="M177" s="235"/>
      <c r="N177" s="236"/>
    </row>
    <row r="178" spans="3:14" x14ac:dyDescent="0.35">
      <c r="C178" s="234"/>
      <c r="D178" s="235"/>
      <c r="E178" s="235"/>
      <c r="F178" s="235"/>
      <c r="G178" s="235"/>
      <c r="H178" s="232"/>
      <c r="I178" s="235"/>
      <c r="J178" s="235"/>
      <c r="K178" s="235"/>
      <c r="L178" s="235"/>
      <c r="M178" s="235"/>
      <c r="N178" s="236"/>
    </row>
    <row r="179" spans="3:14" x14ac:dyDescent="0.35">
      <c r="C179" s="234"/>
      <c r="D179" s="235"/>
      <c r="E179" s="235"/>
      <c r="F179" s="235"/>
      <c r="G179" s="235"/>
      <c r="H179" s="232"/>
      <c r="I179" s="235"/>
      <c r="J179" s="235"/>
      <c r="K179" s="235"/>
      <c r="L179" s="235"/>
      <c r="M179" s="235"/>
      <c r="N179" s="236"/>
    </row>
    <row r="180" spans="3:14" x14ac:dyDescent="0.35">
      <c r="C180" s="234"/>
      <c r="D180" s="235"/>
      <c r="E180" s="235"/>
      <c r="F180" s="235"/>
      <c r="G180" s="235"/>
      <c r="H180" s="232"/>
      <c r="I180" s="235"/>
      <c r="J180" s="235"/>
      <c r="K180" s="235"/>
      <c r="L180" s="235"/>
      <c r="M180" s="235"/>
      <c r="N180" s="236"/>
    </row>
    <row r="181" spans="3:14" x14ac:dyDescent="0.35">
      <c r="C181" s="234"/>
      <c r="D181" s="235"/>
      <c r="E181" s="235"/>
      <c r="F181" s="235"/>
      <c r="G181" s="235"/>
      <c r="H181" s="232"/>
      <c r="I181" s="235"/>
      <c r="J181" s="235"/>
      <c r="K181" s="235"/>
      <c r="L181" s="235"/>
      <c r="M181" s="235"/>
      <c r="N181" s="236"/>
    </row>
    <row r="182" spans="3:14" x14ac:dyDescent="0.35">
      <c r="C182" s="234"/>
      <c r="D182" s="235"/>
      <c r="E182" s="235"/>
      <c r="F182" s="235"/>
      <c r="G182" s="235"/>
      <c r="H182" s="235"/>
      <c r="I182" s="235"/>
      <c r="J182" s="235"/>
      <c r="K182" s="235"/>
      <c r="L182" s="235"/>
      <c r="M182" s="235"/>
      <c r="N182" s="236"/>
    </row>
    <row r="183" spans="3:14" x14ac:dyDescent="0.35">
      <c r="C183" s="234"/>
      <c r="D183" s="235"/>
      <c r="E183" s="235"/>
      <c r="F183" s="235"/>
      <c r="G183" s="235"/>
      <c r="H183" s="235"/>
      <c r="I183" s="235"/>
      <c r="J183" s="235"/>
      <c r="K183" s="235"/>
      <c r="L183" s="235"/>
      <c r="M183" s="235"/>
      <c r="N183" s="236"/>
    </row>
    <row r="184" spans="3:14" x14ac:dyDescent="0.35">
      <c r="C184" s="234"/>
      <c r="D184" s="235"/>
      <c r="E184" s="235"/>
      <c r="F184" s="235"/>
      <c r="G184" s="235"/>
      <c r="H184" s="235"/>
      <c r="I184" s="235"/>
      <c r="J184" s="235"/>
      <c r="K184" s="235"/>
      <c r="L184" s="235"/>
      <c r="M184" s="235"/>
      <c r="N184" s="236"/>
    </row>
    <row r="185" spans="3:14" ht="15" thickBot="1" x14ac:dyDescent="0.4">
      <c r="C185" s="234"/>
      <c r="D185" s="235"/>
      <c r="E185" s="235"/>
      <c r="F185" s="235"/>
      <c r="G185" s="235"/>
      <c r="H185" s="235"/>
      <c r="I185" s="235"/>
      <c r="J185" s="235"/>
      <c r="K185" s="235"/>
      <c r="L185" s="235"/>
      <c r="M185" s="235"/>
      <c r="N185" s="236"/>
    </row>
    <row r="186" spans="3:14" ht="19.5" thickTop="1" thickBot="1" x14ac:dyDescent="0.4">
      <c r="C186" s="240" t="s">
        <v>473</v>
      </c>
      <c r="D186" s="238"/>
      <c r="E186" s="239"/>
      <c r="F186" s="239"/>
      <c r="G186" s="239"/>
      <c r="H186" s="239"/>
      <c r="I186" s="239"/>
      <c r="J186" s="239"/>
      <c r="K186" s="239"/>
      <c r="L186" s="247"/>
      <c r="M186" s="3"/>
      <c r="N186" s="248"/>
    </row>
    <row r="187" spans="3:14" ht="15" thickTop="1" x14ac:dyDescent="0.35">
      <c r="C187" s="231"/>
      <c r="D187" s="232"/>
      <c r="E187" s="232"/>
      <c r="F187" s="232"/>
      <c r="G187" s="232"/>
      <c r="H187" s="232"/>
      <c r="I187" s="232"/>
      <c r="J187" s="232"/>
      <c r="K187" s="232"/>
      <c r="L187" s="232"/>
      <c r="M187" s="232"/>
      <c r="N187" s="233"/>
    </row>
    <row r="188" spans="3:14" x14ac:dyDescent="0.35">
      <c r="C188" s="234"/>
      <c r="D188" s="235"/>
      <c r="E188" s="235"/>
      <c r="F188" s="235"/>
      <c r="G188" s="235"/>
      <c r="H188" s="232"/>
      <c r="I188" s="235"/>
      <c r="J188" s="235"/>
      <c r="K188" s="235"/>
      <c r="L188" s="235"/>
      <c r="M188" s="235"/>
      <c r="N188" s="236"/>
    </row>
    <row r="189" spans="3:14" x14ac:dyDescent="0.35">
      <c r="C189" s="234"/>
      <c r="D189" s="235"/>
      <c r="E189" s="235"/>
      <c r="F189" s="235"/>
      <c r="G189" s="235"/>
      <c r="H189" s="232"/>
      <c r="I189" s="235"/>
      <c r="J189" s="235"/>
      <c r="K189" s="235"/>
      <c r="L189" s="235"/>
      <c r="M189" s="235"/>
      <c r="N189" s="236"/>
    </row>
    <row r="190" spans="3:14" x14ac:dyDescent="0.35">
      <c r="C190" s="234"/>
      <c r="D190" s="235"/>
      <c r="E190" s="235"/>
      <c r="F190" s="235"/>
      <c r="G190" s="235"/>
      <c r="H190" s="232"/>
      <c r="I190" s="235"/>
      <c r="J190" s="235"/>
      <c r="K190" s="235"/>
      <c r="L190" s="235"/>
      <c r="M190" s="235"/>
      <c r="N190" s="236"/>
    </row>
    <row r="191" spans="3:14" x14ac:dyDescent="0.35">
      <c r="C191" s="234"/>
      <c r="D191" s="235"/>
      <c r="E191" s="235"/>
      <c r="F191" s="235"/>
      <c r="G191" s="235"/>
      <c r="H191" s="232"/>
      <c r="I191" s="235"/>
      <c r="J191" s="235"/>
      <c r="K191" s="235"/>
      <c r="L191" s="235"/>
      <c r="M191" s="235"/>
      <c r="N191" s="236"/>
    </row>
    <row r="192" spans="3:14" x14ac:dyDescent="0.35">
      <c r="C192" s="234"/>
      <c r="D192" s="235"/>
      <c r="E192" s="235"/>
      <c r="F192" s="235"/>
      <c r="G192" s="235"/>
      <c r="H192" s="232"/>
      <c r="I192" s="235"/>
      <c r="J192" s="235"/>
      <c r="K192" s="235"/>
      <c r="L192" s="235"/>
      <c r="M192" s="235"/>
      <c r="N192" s="236"/>
    </row>
    <row r="193" spans="3:14" x14ac:dyDescent="0.35">
      <c r="C193" s="234"/>
      <c r="D193" s="235"/>
      <c r="E193" s="235"/>
      <c r="F193" s="235"/>
      <c r="G193" s="235"/>
      <c r="H193" s="232"/>
      <c r="I193" s="235"/>
      <c r="J193" s="235"/>
      <c r="K193" s="235"/>
      <c r="L193" s="235"/>
      <c r="M193" s="235"/>
      <c r="N193" s="236"/>
    </row>
    <row r="194" spans="3:14" x14ac:dyDescent="0.35">
      <c r="C194" s="234"/>
      <c r="D194" s="235"/>
      <c r="E194" s="235"/>
      <c r="F194" s="235"/>
      <c r="G194" s="235"/>
      <c r="H194" s="232"/>
      <c r="I194" s="235"/>
      <c r="J194" s="235"/>
      <c r="K194" s="235"/>
      <c r="L194" s="235"/>
      <c r="M194" s="235"/>
      <c r="N194" s="236"/>
    </row>
    <row r="195" spans="3:14" x14ac:dyDescent="0.35">
      <c r="C195" s="234"/>
      <c r="D195" s="235"/>
      <c r="E195" s="235"/>
      <c r="F195" s="235"/>
      <c r="G195" s="235"/>
      <c r="H195" s="232"/>
      <c r="I195" s="235"/>
      <c r="J195" s="235"/>
      <c r="K195" s="235"/>
      <c r="L195" s="235"/>
      <c r="M195" s="235"/>
      <c r="N195" s="236"/>
    </row>
    <row r="196" spans="3:14" x14ac:dyDescent="0.35">
      <c r="C196" s="234"/>
      <c r="D196" s="235"/>
      <c r="E196" s="235"/>
      <c r="F196" s="235"/>
      <c r="G196" s="235"/>
      <c r="H196" s="232"/>
      <c r="I196" s="235"/>
      <c r="J196" s="235"/>
      <c r="K196" s="235"/>
      <c r="L196" s="235"/>
      <c r="M196" s="235"/>
      <c r="N196" s="236"/>
    </row>
    <row r="197" spans="3:14" x14ac:dyDescent="0.35">
      <c r="C197" s="234"/>
      <c r="D197" s="235"/>
      <c r="E197" s="235"/>
      <c r="F197" s="235"/>
      <c r="G197" s="235"/>
      <c r="H197" s="232"/>
      <c r="I197" s="235"/>
      <c r="J197" s="235"/>
      <c r="K197" s="235"/>
      <c r="L197" s="235"/>
      <c r="M197" s="235"/>
      <c r="N197" s="236"/>
    </row>
    <row r="198" spans="3:14" x14ac:dyDescent="0.35">
      <c r="C198" s="234"/>
      <c r="D198" s="235"/>
      <c r="E198" s="235"/>
      <c r="F198" s="235"/>
      <c r="G198" s="235"/>
      <c r="H198" s="232"/>
      <c r="I198" s="235"/>
      <c r="J198" s="235"/>
      <c r="K198" s="235"/>
      <c r="L198" s="235"/>
      <c r="M198" s="235"/>
      <c r="N198" s="236"/>
    </row>
    <row r="199" spans="3:14" x14ac:dyDescent="0.35">
      <c r="C199" s="234"/>
      <c r="D199" s="235"/>
      <c r="E199" s="235"/>
      <c r="F199" s="235"/>
      <c r="G199" s="235"/>
      <c r="H199" s="232"/>
      <c r="I199" s="235"/>
      <c r="J199" s="235"/>
      <c r="K199" s="235"/>
      <c r="L199" s="235"/>
      <c r="M199" s="235"/>
      <c r="N199" s="236"/>
    </row>
    <row r="200" spans="3:14" x14ac:dyDescent="0.35">
      <c r="C200" s="234"/>
      <c r="D200" s="235"/>
      <c r="E200" s="235"/>
      <c r="F200" s="235"/>
      <c r="G200" s="235"/>
      <c r="H200" s="232"/>
      <c r="I200" s="235"/>
      <c r="J200" s="235"/>
      <c r="K200" s="235"/>
      <c r="L200" s="235"/>
      <c r="M200" s="235"/>
      <c r="N200" s="236"/>
    </row>
    <row r="201" spans="3:14" x14ac:dyDescent="0.35">
      <c r="C201" s="234"/>
      <c r="D201" s="235"/>
      <c r="E201" s="235"/>
      <c r="F201" s="235"/>
      <c r="G201" s="235"/>
      <c r="H201" s="232"/>
      <c r="I201" s="235"/>
      <c r="J201" s="235"/>
      <c r="K201" s="235"/>
      <c r="L201" s="235"/>
      <c r="M201" s="235"/>
      <c r="N201" s="236"/>
    </row>
    <row r="202" spans="3:14" x14ac:dyDescent="0.35">
      <c r="C202" s="234"/>
      <c r="D202" s="235"/>
      <c r="E202" s="235"/>
      <c r="F202" s="235"/>
      <c r="G202" s="235"/>
      <c r="H202" s="232"/>
      <c r="I202" s="235"/>
      <c r="J202" s="235"/>
      <c r="K202" s="235"/>
      <c r="L202" s="235"/>
      <c r="M202" s="235"/>
      <c r="N202" s="236"/>
    </row>
    <row r="203" spans="3:14" x14ac:dyDescent="0.35">
      <c r="C203" s="234"/>
      <c r="D203" s="235"/>
      <c r="E203" s="235"/>
      <c r="F203" s="235"/>
      <c r="G203" s="235"/>
      <c r="H203" s="232"/>
      <c r="I203" s="235"/>
      <c r="J203" s="235"/>
      <c r="K203" s="235"/>
      <c r="L203" s="235"/>
      <c r="M203" s="235"/>
      <c r="N203" s="236"/>
    </row>
    <row r="204" spans="3:14" x14ac:dyDescent="0.35">
      <c r="C204" s="234"/>
      <c r="D204" s="235"/>
      <c r="E204" s="235"/>
      <c r="F204" s="235"/>
      <c r="G204" s="235"/>
      <c r="H204" s="232"/>
      <c r="I204" s="235"/>
      <c r="J204" s="235"/>
      <c r="K204" s="235"/>
      <c r="L204" s="235"/>
      <c r="M204" s="235"/>
      <c r="N204" s="236"/>
    </row>
    <row r="205" spans="3:14" x14ac:dyDescent="0.35">
      <c r="C205" s="234"/>
      <c r="D205" s="235"/>
      <c r="E205" s="235"/>
      <c r="F205" s="235"/>
      <c r="G205" s="235"/>
      <c r="H205" s="235"/>
      <c r="I205" s="235"/>
      <c r="J205" s="235"/>
      <c r="K205" s="235"/>
      <c r="L205" s="235"/>
      <c r="M205" s="235"/>
      <c r="N205" s="236"/>
    </row>
    <row r="206" spans="3:14" x14ac:dyDescent="0.35">
      <c r="C206" s="234"/>
      <c r="D206" s="235"/>
      <c r="E206" s="235"/>
      <c r="F206" s="235"/>
      <c r="G206" s="235"/>
      <c r="H206" s="235"/>
      <c r="I206" s="235"/>
      <c r="J206" s="235"/>
      <c r="K206" s="235"/>
      <c r="L206" s="235"/>
      <c r="M206" s="235"/>
      <c r="N206" s="236"/>
    </row>
    <row r="207" spans="3:14" x14ac:dyDescent="0.35">
      <c r="C207" s="234"/>
      <c r="D207" s="235"/>
      <c r="E207" s="235"/>
      <c r="F207" s="235"/>
      <c r="G207" s="235"/>
      <c r="H207" s="235"/>
      <c r="I207" s="235"/>
      <c r="J207" s="235"/>
      <c r="K207" s="235"/>
      <c r="L207" s="235"/>
      <c r="M207" s="235"/>
      <c r="N207" s="236"/>
    </row>
    <row r="208" spans="3:14" ht="15" thickBot="1" x14ac:dyDescent="0.4">
      <c r="C208" s="234"/>
      <c r="D208" s="235"/>
      <c r="E208" s="235"/>
      <c r="F208" s="235"/>
      <c r="G208" s="235"/>
      <c r="H208" s="235"/>
      <c r="I208" s="235"/>
      <c r="J208" s="235"/>
      <c r="K208" s="235"/>
      <c r="L208" s="235"/>
      <c r="M208" s="235"/>
      <c r="N208" s="236"/>
    </row>
    <row r="209" spans="3:14" ht="19.5" thickTop="1" thickBot="1" x14ac:dyDescent="0.4">
      <c r="C209" s="240" t="s">
        <v>474</v>
      </c>
      <c r="D209" s="238"/>
      <c r="E209" s="239"/>
      <c r="F209" s="239"/>
      <c r="G209" s="239"/>
      <c r="H209" s="239"/>
      <c r="I209" s="239"/>
      <c r="J209" s="239"/>
      <c r="K209" s="239"/>
      <c r="L209" s="247"/>
      <c r="M209" s="3"/>
      <c r="N209" s="248"/>
    </row>
    <row r="210" spans="3:14" ht="15" thickTop="1" x14ac:dyDescent="0.35">
      <c r="C210" s="231"/>
      <c r="D210" s="232"/>
      <c r="E210" s="232"/>
      <c r="F210" s="232"/>
      <c r="G210" s="232"/>
      <c r="H210" s="232"/>
      <c r="I210" s="232"/>
      <c r="J210" s="232"/>
      <c r="K210" s="232"/>
      <c r="L210" s="232"/>
      <c r="M210" s="232"/>
      <c r="N210" s="233"/>
    </row>
    <row r="211" spans="3:14" x14ac:dyDescent="0.35">
      <c r="C211" s="234"/>
      <c r="D211" s="235"/>
      <c r="E211" s="235"/>
      <c r="F211" s="235"/>
      <c r="G211" s="235"/>
      <c r="H211" s="232"/>
      <c r="I211" s="235"/>
      <c r="J211" s="235"/>
      <c r="K211" s="235"/>
      <c r="L211" s="235"/>
      <c r="M211" s="235"/>
      <c r="N211" s="236"/>
    </row>
    <row r="212" spans="3:14" x14ac:dyDescent="0.35">
      <c r="C212" s="234"/>
      <c r="D212" s="235"/>
      <c r="E212" s="235"/>
      <c r="F212" s="235"/>
      <c r="G212" s="235"/>
      <c r="H212" s="232"/>
      <c r="I212" s="235"/>
      <c r="J212" s="235"/>
      <c r="K212" s="235"/>
      <c r="L212" s="235"/>
      <c r="M212" s="235"/>
      <c r="N212" s="236"/>
    </row>
    <row r="213" spans="3:14" x14ac:dyDescent="0.35">
      <c r="C213" s="234"/>
      <c r="D213" s="235"/>
      <c r="E213" s="235"/>
      <c r="F213" s="235"/>
      <c r="G213" s="235"/>
      <c r="H213" s="232"/>
      <c r="I213" s="235"/>
      <c r="J213" s="235"/>
      <c r="K213" s="235"/>
      <c r="L213" s="235"/>
      <c r="M213" s="235"/>
      <c r="N213" s="236"/>
    </row>
    <row r="214" spans="3:14" x14ac:dyDescent="0.35">
      <c r="C214" s="234"/>
      <c r="D214" s="235"/>
      <c r="E214" s="235"/>
      <c r="F214" s="235"/>
      <c r="G214" s="235"/>
      <c r="H214" s="232"/>
      <c r="I214" s="235"/>
      <c r="J214" s="235"/>
      <c r="K214" s="235"/>
      <c r="L214" s="235"/>
      <c r="M214" s="235"/>
      <c r="N214" s="236"/>
    </row>
    <row r="215" spans="3:14" x14ac:dyDescent="0.35">
      <c r="C215" s="234"/>
      <c r="D215" s="235"/>
      <c r="E215" s="235"/>
      <c r="F215" s="235"/>
      <c r="G215" s="235"/>
      <c r="H215" s="232"/>
      <c r="I215" s="235"/>
      <c r="J215" s="235"/>
      <c r="K215" s="235"/>
      <c r="L215" s="235"/>
      <c r="M215" s="235"/>
      <c r="N215" s="236"/>
    </row>
    <row r="216" spans="3:14" x14ac:dyDescent="0.35">
      <c r="C216" s="234"/>
      <c r="D216" s="235"/>
      <c r="E216" s="235"/>
      <c r="F216" s="235"/>
      <c r="G216" s="235"/>
      <c r="H216" s="232"/>
      <c r="I216" s="235"/>
      <c r="J216" s="235"/>
      <c r="K216" s="235"/>
      <c r="L216" s="235"/>
      <c r="M216" s="235"/>
      <c r="N216" s="236"/>
    </row>
    <row r="217" spans="3:14" x14ac:dyDescent="0.35">
      <c r="C217" s="234"/>
      <c r="D217" s="235"/>
      <c r="E217" s="235"/>
      <c r="F217" s="235"/>
      <c r="G217" s="235"/>
      <c r="H217" s="232"/>
      <c r="I217" s="235"/>
      <c r="J217" s="235"/>
      <c r="K217" s="235"/>
      <c r="L217" s="235"/>
      <c r="M217" s="235"/>
      <c r="N217" s="236"/>
    </row>
    <row r="218" spans="3:14" x14ac:dyDescent="0.35">
      <c r="C218" s="234"/>
      <c r="D218" s="235"/>
      <c r="E218" s="235"/>
      <c r="F218" s="235"/>
      <c r="G218" s="235"/>
      <c r="H218" s="232"/>
      <c r="I218" s="235"/>
      <c r="J218" s="235"/>
      <c r="K218" s="235"/>
      <c r="L218" s="235"/>
      <c r="M218" s="235"/>
      <c r="N218" s="236"/>
    </row>
    <row r="219" spans="3:14" x14ac:dyDescent="0.35">
      <c r="C219" s="234"/>
      <c r="D219" s="235"/>
      <c r="E219" s="235"/>
      <c r="F219" s="235"/>
      <c r="G219" s="235"/>
      <c r="H219" s="232"/>
      <c r="I219" s="235"/>
      <c r="J219" s="235"/>
      <c r="K219" s="235"/>
      <c r="L219" s="235"/>
      <c r="M219" s="235"/>
      <c r="N219" s="236"/>
    </row>
    <row r="220" spans="3:14" x14ac:dyDescent="0.35">
      <c r="C220" s="234"/>
      <c r="D220" s="235"/>
      <c r="E220" s="235"/>
      <c r="F220" s="235"/>
      <c r="G220" s="235"/>
      <c r="H220" s="232"/>
      <c r="I220" s="235"/>
      <c r="J220" s="235"/>
      <c r="K220" s="235"/>
      <c r="L220" s="235"/>
      <c r="M220" s="235"/>
      <c r="N220" s="236"/>
    </row>
    <row r="221" spans="3:14" x14ac:dyDescent="0.35">
      <c r="C221" s="234"/>
      <c r="D221" s="235"/>
      <c r="E221" s="235"/>
      <c r="F221" s="235"/>
      <c r="G221" s="235"/>
      <c r="H221" s="232"/>
      <c r="I221" s="235"/>
      <c r="J221" s="235"/>
      <c r="K221" s="235"/>
      <c r="L221" s="235"/>
      <c r="M221" s="235"/>
      <c r="N221" s="236"/>
    </row>
    <row r="222" spans="3:14" x14ac:dyDescent="0.35">
      <c r="C222" s="234"/>
      <c r="D222" s="235"/>
      <c r="E222" s="235"/>
      <c r="F222" s="235"/>
      <c r="G222" s="235"/>
      <c r="H222" s="232"/>
      <c r="I222" s="235"/>
      <c r="J222" s="235"/>
      <c r="K222" s="235"/>
      <c r="L222" s="235"/>
      <c r="M222" s="235"/>
      <c r="N222" s="236"/>
    </row>
    <row r="223" spans="3:14" x14ac:dyDescent="0.35">
      <c r="C223" s="234"/>
      <c r="D223" s="235"/>
      <c r="E223" s="235"/>
      <c r="F223" s="235"/>
      <c r="G223" s="235"/>
      <c r="H223" s="232"/>
      <c r="I223" s="235"/>
      <c r="J223" s="235"/>
      <c r="K223" s="235"/>
      <c r="L223" s="235"/>
      <c r="M223" s="235"/>
      <c r="N223" s="236"/>
    </row>
    <row r="224" spans="3:14" x14ac:dyDescent="0.35">
      <c r="C224" s="234"/>
      <c r="D224" s="235"/>
      <c r="E224" s="235"/>
      <c r="F224" s="235"/>
      <c r="G224" s="235"/>
      <c r="H224" s="232"/>
      <c r="I224" s="235"/>
      <c r="J224" s="235"/>
      <c r="K224" s="235"/>
      <c r="L224" s="235"/>
      <c r="M224" s="235"/>
      <c r="N224" s="236"/>
    </row>
    <row r="225" spans="3:14" x14ac:dyDescent="0.35">
      <c r="C225" s="234"/>
      <c r="D225" s="235"/>
      <c r="E225" s="235"/>
      <c r="F225" s="235"/>
      <c r="G225" s="235"/>
      <c r="H225" s="232"/>
      <c r="I225" s="235"/>
      <c r="J225" s="235"/>
      <c r="K225" s="235"/>
      <c r="L225" s="235"/>
      <c r="M225" s="235"/>
      <c r="N225" s="236"/>
    </row>
    <row r="226" spans="3:14" x14ac:dyDescent="0.35">
      <c r="C226" s="234"/>
      <c r="D226" s="235"/>
      <c r="E226" s="235"/>
      <c r="F226" s="235"/>
      <c r="G226" s="235"/>
      <c r="H226" s="232"/>
      <c r="I226" s="235"/>
      <c r="J226" s="235"/>
      <c r="K226" s="235"/>
      <c r="L226" s="235"/>
      <c r="M226" s="235"/>
      <c r="N226" s="236"/>
    </row>
    <row r="227" spans="3:14" x14ac:dyDescent="0.35">
      <c r="C227" s="234"/>
      <c r="D227" s="235"/>
      <c r="E227" s="235"/>
      <c r="F227" s="235"/>
      <c r="G227" s="235"/>
      <c r="H227" s="232"/>
      <c r="I227" s="235"/>
      <c r="J227" s="235"/>
      <c r="K227" s="235"/>
      <c r="L227" s="235"/>
      <c r="M227" s="235"/>
      <c r="N227" s="236"/>
    </row>
    <row r="228" spans="3:14" x14ac:dyDescent="0.35">
      <c r="C228" s="234"/>
      <c r="D228" s="235"/>
      <c r="E228" s="235"/>
      <c r="F228" s="235"/>
      <c r="G228" s="235"/>
      <c r="H228" s="235"/>
      <c r="I228" s="235"/>
      <c r="J228" s="235"/>
      <c r="K228" s="235"/>
      <c r="L228" s="235"/>
      <c r="M228" s="235"/>
      <c r="N228" s="236"/>
    </row>
    <row r="229" spans="3:14" x14ac:dyDescent="0.35">
      <c r="C229" s="234"/>
      <c r="D229" s="235"/>
      <c r="E229" s="235"/>
      <c r="F229" s="235"/>
      <c r="G229" s="235"/>
      <c r="H229" s="235"/>
      <c r="I229" s="235"/>
      <c r="J229" s="235"/>
      <c r="K229" s="235"/>
      <c r="L229" s="235"/>
      <c r="M229" s="235"/>
      <c r="N229" s="236"/>
    </row>
    <row r="230" spans="3:14" x14ac:dyDescent="0.35">
      <c r="C230" s="234"/>
      <c r="D230" s="235"/>
      <c r="E230" s="235"/>
      <c r="F230" s="235"/>
      <c r="G230" s="235"/>
      <c r="H230" s="235"/>
      <c r="I230" s="235"/>
      <c r="J230" s="235"/>
      <c r="K230" s="235"/>
      <c r="L230" s="235"/>
      <c r="M230" s="235"/>
      <c r="N230" s="236"/>
    </row>
    <row r="231" spans="3:14" ht="15" thickBot="1" x14ac:dyDescent="0.4">
      <c r="C231" s="234"/>
      <c r="D231" s="235"/>
      <c r="E231" s="235"/>
      <c r="F231" s="235"/>
      <c r="G231" s="235"/>
      <c r="H231" s="235"/>
      <c r="I231" s="235"/>
      <c r="J231" s="235"/>
      <c r="K231" s="235"/>
      <c r="L231" s="235"/>
      <c r="M231" s="235"/>
      <c r="N231" s="236"/>
    </row>
    <row r="232" spans="3:14" ht="19.5" thickTop="1" thickBot="1" x14ac:dyDescent="0.4">
      <c r="C232" s="240" t="s">
        <v>475</v>
      </c>
      <c r="D232" s="238"/>
      <c r="E232" s="239"/>
      <c r="F232" s="239"/>
      <c r="G232" s="239"/>
      <c r="H232" s="239"/>
      <c r="I232" s="239"/>
      <c r="J232" s="239"/>
      <c r="K232" s="239"/>
      <c r="L232" s="247"/>
      <c r="M232" s="3"/>
      <c r="N232" s="248"/>
    </row>
    <row r="233" spans="3:14" ht="15" thickTop="1" x14ac:dyDescent="0.35">
      <c r="C233" s="231"/>
      <c r="D233" s="232"/>
      <c r="E233" s="232"/>
      <c r="F233" s="232"/>
      <c r="G233" s="232"/>
      <c r="H233" s="232"/>
      <c r="I233" s="232"/>
      <c r="J233" s="232"/>
      <c r="K233" s="232"/>
      <c r="L233" s="232"/>
      <c r="M233" s="232"/>
      <c r="N233" s="233"/>
    </row>
    <row r="234" spans="3:14" x14ac:dyDescent="0.35">
      <c r="C234" s="234"/>
      <c r="D234" s="235"/>
      <c r="E234" s="235"/>
      <c r="F234" s="235"/>
      <c r="G234" s="235"/>
      <c r="H234" s="232"/>
      <c r="I234" s="235"/>
      <c r="J234" s="235"/>
      <c r="K234" s="235"/>
      <c r="L234" s="235"/>
      <c r="M234" s="235"/>
      <c r="N234" s="236"/>
    </row>
    <row r="235" spans="3:14" x14ac:dyDescent="0.35">
      <c r="C235" s="234"/>
      <c r="D235" s="235"/>
      <c r="E235" s="235"/>
      <c r="F235" s="235"/>
      <c r="G235" s="235"/>
      <c r="H235" s="232"/>
      <c r="I235" s="235"/>
      <c r="J235" s="235"/>
      <c r="K235" s="235"/>
      <c r="L235" s="235"/>
      <c r="M235" s="235"/>
      <c r="N235" s="236"/>
    </row>
    <row r="236" spans="3:14" x14ac:dyDescent="0.35">
      <c r="C236" s="234"/>
      <c r="D236" s="235"/>
      <c r="E236" s="235"/>
      <c r="F236" s="235"/>
      <c r="G236" s="235"/>
      <c r="H236" s="232"/>
      <c r="I236" s="235"/>
      <c r="J236" s="235"/>
      <c r="K236" s="235"/>
      <c r="L236" s="235"/>
      <c r="M236" s="235"/>
      <c r="N236" s="236"/>
    </row>
    <row r="237" spans="3:14" x14ac:dyDescent="0.35">
      <c r="C237" s="234"/>
      <c r="D237" s="235"/>
      <c r="E237" s="235"/>
      <c r="F237" s="235"/>
      <c r="G237" s="235"/>
      <c r="H237" s="232"/>
      <c r="I237" s="235"/>
      <c r="J237" s="235"/>
      <c r="K237" s="235"/>
      <c r="L237" s="235"/>
      <c r="M237" s="235"/>
      <c r="N237" s="236"/>
    </row>
    <row r="238" spans="3:14" x14ac:dyDescent="0.35">
      <c r="C238" s="234"/>
      <c r="D238" s="235"/>
      <c r="E238" s="235"/>
      <c r="F238" s="235"/>
      <c r="G238" s="235"/>
      <c r="H238" s="232"/>
      <c r="I238" s="235"/>
      <c r="J238" s="235"/>
      <c r="K238" s="235"/>
      <c r="L238" s="235"/>
      <c r="M238" s="235"/>
      <c r="N238" s="236"/>
    </row>
    <row r="239" spans="3:14" x14ac:dyDescent="0.35">
      <c r="C239" s="234"/>
      <c r="D239" s="235"/>
      <c r="E239" s="235"/>
      <c r="F239" s="235"/>
      <c r="G239" s="235"/>
      <c r="H239" s="232"/>
      <c r="I239" s="235"/>
      <c r="J239" s="235"/>
      <c r="K239" s="235"/>
      <c r="L239" s="235"/>
      <c r="M239" s="235"/>
      <c r="N239" s="236"/>
    </row>
    <row r="240" spans="3:14" x14ac:dyDescent="0.35">
      <c r="C240" s="234"/>
      <c r="D240" s="235"/>
      <c r="E240" s="235"/>
      <c r="F240" s="235"/>
      <c r="G240" s="235"/>
      <c r="H240" s="232"/>
      <c r="I240" s="235"/>
      <c r="J240" s="235"/>
      <c r="K240" s="235"/>
      <c r="L240" s="235"/>
      <c r="M240" s="235"/>
      <c r="N240" s="236"/>
    </row>
    <row r="241" spans="3:14" x14ac:dyDescent="0.35">
      <c r="C241" s="234"/>
      <c r="D241" s="235"/>
      <c r="E241" s="235"/>
      <c r="F241" s="235"/>
      <c r="G241" s="235"/>
      <c r="H241" s="232"/>
      <c r="I241" s="235"/>
      <c r="J241" s="235"/>
      <c r="K241" s="235"/>
      <c r="L241" s="235"/>
      <c r="M241" s="235"/>
      <c r="N241" s="236"/>
    </row>
    <row r="242" spans="3:14" x14ac:dyDescent="0.35">
      <c r="C242" s="234"/>
      <c r="D242" s="235"/>
      <c r="E242" s="235"/>
      <c r="F242" s="235"/>
      <c r="G242" s="235"/>
      <c r="H242" s="232"/>
      <c r="I242" s="235"/>
      <c r="J242" s="235"/>
      <c r="K242" s="235"/>
      <c r="L242" s="235"/>
      <c r="M242" s="235"/>
      <c r="N242" s="236"/>
    </row>
    <row r="243" spans="3:14" x14ac:dyDescent="0.35">
      <c r="C243" s="234"/>
      <c r="D243" s="235"/>
      <c r="E243" s="235"/>
      <c r="F243" s="235"/>
      <c r="G243" s="235"/>
      <c r="H243" s="232"/>
      <c r="I243" s="235"/>
      <c r="J243" s="235"/>
      <c r="K243" s="235"/>
      <c r="L243" s="235"/>
      <c r="M243" s="235"/>
      <c r="N243" s="236"/>
    </row>
    <row r="244" spans="3:14" x14ac:dyDescent="0.35">
      <c r="C244" s="234"/>
      <c r="D244" s="235"/>
      <c r="E244" s="235"/>
      <c r="F244" s="235"/>
      <c r="G244" s="235"/>
      <c r="H244" s="232"/>
      <c r="I244" s="235"/>
      <c r="J244" s="235"/>
      <c r="K244" s="235"/>
      <c r="L244" s="235"/>
      <c r="M244" s="235"/>
      <c r="N244" s="236"/>
    </row>
    <row r="245" spans="3:14" x14ac:dyDescent="0.35">
      <c r="C245" s="234"/>
      <c r="D245" s="235"/>
      <c r="E245" s="235"/>
      <c r="F245" s="235"/>
      <c r="G245" s="235"/>
      <c r="H245" s="232"/>
      <c r="I245" s="235"/>
      <c r="J245" s="235"/>
      <c r="K245" s="235"/>
      <c r="L245" s="235"/>
      <c r="M245" s="235"/>
      <c r="N245" s="236"/>
    </row>
    <row r="246" spans="3:14" x14ac:dyDescent="0.35">
      <c r="C246" s="234"/>
      <c r="D246" s="235"/>
      <c r="E246" s="235"/>
      <c r="F246" s="235"/>
      <c r="G246" s="235"/>
      <c r="H246" s="232"/>
      <c r="I246" s="235"/>
      <c r="J246" s="235"/>
      <c r="K246" s="235"/>
      <c r="L246" s="235"/>
      <c r="M246" s="235"/>
      <c r="N246" s="236"/>
    </row>
    <row r="247" spans="3:14" x14ac:dyDescent="0.35">
      <c r="C247" s="234"/>
      <c r="D247" s="235"/>
      <c r="E247" s="235"/>
      <c r="F247" s="235"/>
      <c r="G247" s="235"/>
      <c r="H247" s="232"/>
      <c r="I247" s="235"/>
      <c r="J247" s="235"/>
      <c r="K247" s="235"/>
      <c r="L247" s="235"/>
      <c r="M247" s="235"/>
      <c r="N247" s="236"/>
    </row>
    <row r="248" spans="3:14" x14ac:dyDescent="0.35">
      <c r="C248" s="234"/>
      <c r="D248" s="235"/>
      <c r="E248" s="235"/>
      <c r="F248" s="235"/>
      <c r="G248" s="235"/>
      <c r="H248" s="232"/>
      <c r="I248" s="235"/>
      <c r="J248" s="235"/>
      <c r="K248" s="235"/>
      <c r="L248" s="235"/>
      <c r="M248" s="235"/>
      <c r="N248" s="236"/>
    </row>
    <row r="249" spans="3:14" x14ac:dyDescent="0.35">
      <c r="C249" s="234"/>
      <c r="D249" s="235"/>
      <c r="E249" s="235"/>
      <c r="F249" s="235"/>
      <c r="G249" s="235"/>
      <c r="H249" s="232"/>
      <c r="I249" s="235"/>
      <c r="J249" s="235"/>
      <c r="K249" s="235"/>
      <c r="L249" s="235"/>
      <c r="M249" s="235"/>
      <c r="N249" s="236"/>
    </row>
    <row r="250" spans="3:14" x14ac:dyDescent="0.35">
      <c r="C250" s="234"/>
      <c r="D250" s="235"/>
      <c r="E250" s="235"/>
      <c r="F250" s="235"/>
      <c r="G250" s="235"/>
      <c r="H250" s="232"/>
      <c r="I250" s="235"/>
      <c r="J250" s="235"/>
      <c r="K250" s="235"/>
      <c r="L250" s="235"/>
      <c r="M250" s="235"/>
      <c r="N250" s="236"/>
    </row>
    <row r="251" spans="3:14" x14ac:dyDescent="0.35">
      <c r="C251" s="234"/>
      <c r="D251" s="235"/>
      <c r="E251" s="235"/>
      <c r="F251" s="235"/>
      <c r="G251" s="235"/>
      <c r="H251" s="235"/>
      <c r="I251" s="235"/>
      <c r="J251" s="235"/>
      <c r="K251" s="235"/>
      <c r="L251" s="235"/>
      <c r="M251" s="235"/>
      <c r="N251" s="236"/>
    </row>
    <row r="252" spans="3:14" x14ac:dyDescent="0.35">
      <c r="C252" s="234"/>
      <c r="D252" s="235"/>
      <c r="E252" s="235"/>
      <c r="F252" s="235"/>
      <c r="G252" s="235"/>
      <c r="H252" s="235"/>
      <c r="I252" s="235"/>
      <c r="J252" s="235"/>
      <c r="K252" s="235"/>
      <c r="L252" s="235"/>
      <c r="M252" s="235"/>
      <c r="N252" s="236"/>
    </row>
    <row r="253" spans="3:14" x14ac:dyDescent="0.35">
      <c r="C253" s="234"/>
      <c r="D253" s="235"/>
      <c r="E253" s="235"/>
      <c r="F253" s="235"/>
      <c r="G253" s="235"/>
      <c r="H253" s="235"/>
      <c r="I253" s="235"/>
      <c r="J253" s="235"/>
      <c r="K253" s="235"/>
      <c r="L253" s="235"/>
      <c r="M253" s="235"/>
      <c r="N253" s="236"/>
    </row>
    <row r="254" spans="3:14" ht="15" thickBot="1" x14ac:dyDescent="0.4">
      <c r="C254" s="234"/>
      <c r="D254" s="235"/>
      <c r="E254" s="235"/>
      <c r="F254" s="235"/>
      <c r="G254" s="235"/>
      <c r="H254" s="235"/>
      <c r="I254" s="235"/>
      <c r="J254" s="235"/>
      <c r="K254" s="235"/>
      <c r="L254" s="235"/>
      <c r="M254" s="235"/>
      <c r="N254" s="236"/>
    </row>
    <row r="255" spans="3:14" ht="19.5" thickTop="1" thickBot="1" x14ac:dyDescent="0.4">
      <c r="C255" s="240" t="s">
        <v>476</v>
      </c>
      <c r="D255" s="238"/>
      <c r="E255" s="239"/>
      <c r="F255" s="239"/>
      <c r="G255" s="239"/>
      <c r="H255" s="239"/>
      <c r="I255" s="239"/>
      <c r="J255" s="239"/>
      <c r="K255" s="239"/>
      <c r="L255" s="247"/>
      <c r="M255" s="3"/>
      <c r="N255" s="248"/>
    </row>
    <row r="256" spans="3:14" ht="15" thickTop="1" x14ac:dyDescent="0.35">
      <c r="C256" s="231"/>
      <c r="D256" s="232"/>
      <c r="E256" s="232"/>
      <c r="F256" s="232"/>
      <c r="G256" s="232"/>
      <c r="H256" s="232"/>
      <c r="I256" s="232"/>
      <c r="J256" s="232"/>
      <c r="K256" s="232"/>
      <c r="L256" s="232"/>
      <c r="M256" s="232"/>
      <c r="N256" s="233"/>
    </row>
    <row r="257" spans="3:14" x14ac:dyDescent="0.35">
      <c r="C257" s="234"/>
      <c r="D257" s="235"/>
      <c r="E257" s="235"/>
      <c r="F257" s="235"/>
      <c r="G257" s="235"/>
      <c r="H257" s="232"/>
      <c r="I257" s="235"/>
      <c r="J257" s="235"/>
      <c r="K257" s="235"/>
      <c r="L257" s="235"/>
      <c r="M257" s="235"/>
      <c r="N257" s="236"/>
    </row>
    <row r="258" spans="3:14" x14ac:dyDescent="0.35">
      <c r="C258" s="234"/>
      <c r="D258" s="235"/>
      <c r="E258" s="235"/>
      <c r="F258" s="235"/>
      <c r="G258" s="235"/>
      <c r="H258" s="232"/>
      <c r="I258" s="235"/>
      <c r="J258" s="235"/>
      <c r="K258" s="235"/>
      <c r="L258" s="235"/>
      <c r="M258" s="235"/>
      <c r="N258" s="236"/>
    </row>
    <row r="259" spans="3:14" x14ac:dyDescent="0.35">
      <c r="C259" s="234"/>
      <c r="D259" s="235"/>
      <c r="E259" s="235"/>
      <c r="F259" s="235"/>
      <c r="G259" s="235"/>
      <c r="H259" s="232"/>
      <c r="I259" s="235"/>
      <c r="J259" s="235"/>
      <c r="K259" s="235"/>
      <c r="L259" s="235"/>
      <c r="M259" s="235"/>
      <c r="N259" s="236"/>
    </row>
    <row r="260" spans="3:14" x14ac:dyDescent="0.35">
      <c r="C260" s="234"/>
      <c r="D260" s="235"/>
      <c r="E260" s="235"/>
      <c r="F260" s="235"/>
      <c r="G260" s="235"/>
      <c r="H260" s="232"/>
      <c r="I260" s="235"/>
      <c r="J260" s="235"/>
      <c r="K260" s="235"/>
      <c r="L260" s="235"/>
      <c r="M260" s="235"/>
      <c r="N260" s="236"/>
    </row>
    <row r="261" spans="3:14" x14ac:dyDescent="0.35">
      <c r="C261" s="234"/>
      <c r="D261" s="235"/>
      <c r="E261" s="235"/>
      <c r="F261" s="235"/>
      <c r="G261" s="235"/>
      <c r="H261" s="232"/>
      <c r="I261" s="235"/>
      <c r="J261" s="235"/>
      <c r="K261" s="235"/>
      <c r="L261" s="235"/>
      <c r="M261" s="235"/>
      <c r="N261" s="236"/>
    </row>
    <row r="262" spans="3:14" x14ac:dyDescent="0.35">
      <c r="C262" s="234"/>
      <c r="D262" s="235"/>
      <c r="E262" s="235"/>
      <c r="F262" s="235"/>
      <c r="G262" s="235"/>
      <c r="H262" s="232"/>
      <c r="I262" s="235"/>
      <c r="J262" s="235"/>
      <c r="K262" s="235"/>
      <c r="L262" s="235"/>
      <c r="M262" s="235"/>
      <c r="N262" s="236"/>
    </row>
    <row r="263" spans="3:14" x14ac:dyDescent="0.35">
      <c r="C263" s="234"/>
      <c r="D263" s="235"/>
      <c r="E263" s="235"/>
      <c r="F263" s="235"/>
      <c r="G263" s="235"/>
      <c r="H263" s="232"/>
      <c r="I263" s="235"/>
      <c r="J263" s="235"/>
      <c r="K263" s="235"/>
      <c r="L263" s="235"/>
      <c r="M263" s="235"/>
      <c r="N263" s="236"/>
    </row>
    <row r="264" spans="3:14" x14ac:dyDescent="0.35">
      <c r="C264" s="234"/>
      <c r="D264" s="235"/>
      <c r="E264" s="235"/>
      <c r="F264" s="235"/>
      <c r="G264" s="235"/>
      <c r="H264" s="232"/>
      <c r="I264" s="235"/>
      <c r="J264" s="235"/>
      <c r="K264" s="235"/>
      <c r="L264" s="235"/>
      <c r="M264" s="235"/>
      <c r="N264" s="236"/>
    </row>
    <row r="265" spans="3:14" x14ac:dyDescent="0.35">
      <c r="C265" s="234"/>
      <c r="D265" s="235"/>
      <c r="E265" s="235"/>
      <c r="F265" s="235"/>
      <c r="G265" s="235"/>
      <c r="H265" s="232"/>
      <c r="I265" s="235"/>
      <c r="J265" s="235"/>
      <c r="K265" s="235"/>
      <c r="L265" s="235"/>
      <c r="M265" s="235"/>
      <c r="N265" s="236"/>
    </row>
    <row r="266" spans="3:14" x14ac:dyDescent="0.35">
      <c r="C266" s="234"/>
      <c r="D266" s="235"/>
      <c r="E266" s="235"/>
      <c r="F266" s="235"/>
      <c r="G266" s="235"/>
      <c r="H266" s="232"/>
      <c r="I266" s="235"/>
      <c r="J266" s="235"/>
      <c r="K266" s="235"/>
      <c r="L266" s="235"/>
      <c r="M266" s="235"/>
      <c r="N266" s="236"/>
    </row>
    <row r="267" spans="3:14" x14ac:dyDescent="0.35">
      <c r="C267" s="234"/>
      <c r="D267" s="235"/>
      <c r="E267" s="235"/>
      <c r="F267" s="235"/>
      <c r="G267" s="235"/>
      <c r="H267" s="232"/>
      <c r="I267" s="235"/>
      <c r="J267" s="235"/>
      <c r="K267" s="235"/>
      <c r="L267" s="235"/>
      <c r="M267" s="235"/>
      <c r="N267" s="236"/>
    </row>
    <row r="268" spans="3:14" x14ac:dyDescent="0.35">
      <c r="C268" s="234"/>
      <c r="D268" s="235"/>
      <c r="E268" s="235"/>
      <c r="F268" s="235"/>
      <c r="G268" s="235"/>
      <c r="H268" s="232"/>
      <c r="I268" s="235"/>
      <c r="J268" s="235"/>
      <c r="K268" s="235"/>
      <c r="L268" s="235"/>
      <c r="M268" s="235"/>
      <c r="N268" s="236"/>
    </row>
    <row r="269" spans="3:14" x14ac:dyDescent="0.35">
      <c r="C269" s="234"/>
      <c r="D269" s="235"/>
      <c r="E269" s="235"/>
      <c r="F269" s="235"/>
      <c r="G269" s="235"/>
      <c r="H269" s="232"/>
      <c r="I269" s="235"/>
      <c r="J269" s="235"/>
      <c r="K269" s="235"/>
      <c r="L269" s="235"/>
      <c r="M269" s="235"/>
      <c r="N269" s="236"/>
    </row>
    <row r="270" spans="3:14" x14ac:dyDescent="0.35">
      <c r="C270" s="234"/>
      <c r="D270" s="235"/>
      <c r="E270" s="235"/>
      <c r="F270" s="235"/>
      <c r="G270" s="235"/>
      <c r="H270" s="232"/>
      <c r="I270" s="235"/>
      <c r="J270" s="235"/>
      <c r="K270" s="235"/>
      <c r="L270" s="235"/>
      <c r="M270" s="235"/>
      <c r="N270" s="236"/>
    </row>
    <row r="271" spans="3:14" x14ac:dyDescent="0.35">
      <c r="C271" s="234"/>
      <c r="D271" s="235"/>
      <c r="E271" s="235"/>
      <c r="F271" s="235"/>
      <c r="G271" s="235"/>
      <c r="H271" s="232"/>
      <c r="I271" s="235"/>
      <c r="J271" s="235"/>
      <c r="K271" s="235"/>
      <c r="L271" s="235"/>
      <c r="M271" s="235"/>
      <c r="N271" s="236"/>
    </row>
    <row r="272" spans="3:14" x14ac:dyDescent="0.35">
      <c r="C272" s="234"/>
      <c r="D272" s="235"/>
      <c r="E272" s="235"/>
      <c r="F272" s="235"/>
      <c r="G272" s="235"/>
      <c r="H272" s="232"/>
      <c r="I272" s="235"/>
      <c r="J272" s="235"/>
      <c r="K272" s="235"/>
      <c r="L272" s="235"/>
      <c r="M272" s="235"/>
      <c r="N272" s="236"/>
    </row>
    <row r="273" spans="3:14" x14ac:dyDescent="0.35">
      <c r="C273" s="234"/>
      <c r="D273" s="235"/>
      <c r="E273" s="235"/>
      <c r="F273" s="235"/>
      <c r="G273" s="235"/>
      <c r="H273" s="232"/>
      <c r="I273" s="235"/>
      <c r="J273" s="235"/>
      <c r="K273" s="235"/>
      <c r="L273" s="235"/>
      <c r="M273" s="235"/>
      <c r="N273" s="236"/>
    </row>
    <row r="274" spans="3:14" x14ac:dyDescent="0.35">
      <c r="C274" s="234"/>
      <c r="D274" s="235"/>
      <c r="E274" s="235"/>
      <c r="F274" s="235"/>
      <c r="G274" s="235"/>
      <c r="H274" s="235"/>
      <c r="I274" s="235"/>
      <c r="J274" s="235"/>
      <c r="K274" s="235"/>
      <c r="L274" s="235"/>
      <c r="M274" s="235"/>
      <c r="N274" s="236"/>
    </row>
    <row r="275" spans="3:14" x14ac:dyDescent="0.35">
      <c r="C275" s="234"/>
      <c r="D275" s="235"/>
      <c r="E275" s="235"/>
      <c r="F275" s="235"/>
      <c r="G275" s="235"/>
      <c r="H275" s="235"/>
      <c r="I275" s="235"/>
      <c r="J275" s="235"/>
      <c r="K275" s="235"/>
      <c r="L275" s="235"/>
      <c r="M275" s="235"/>
      <c r="N275" s="236"/>
    </row>
    <row r="276" spans="3:14" x14ac:dyDescent="0.35">
      <c r="C276" s="234"/>
      <c r="D276" s="235"/>
      <c r="E276" s="235"/>
      <c r="F276" s="235"/>
      <c r="G276" s="235"/>
      <c r="H276" s="235"/>
      <c r="I276" s="235"/>
      <c r="J276" s="235"/>
      <c r="K276" s="235"/>
      <c r="L276" s="235"/>
      <c r="M276" s="235"/>
      <c r="N276" s="236"/>
    </row>
    <row r="277" spans="3:14" x14ac:dyDescent="0.35">
      <c r="C277" s="234"/>
      <c r="D277" s="235"/>
      <c r="E277" s="235"/>
      <c r="F277" s="235"/>
      <c r="G277" s="235"/>
      <c r="H277" s="235"/>
      <c r="I277" s="235"/>
      <c r="J277" s="235"/>
      <c r="K277" s="235"/>
      <c r="L277" s="235"/>
      <c r="M277" s="235"/>
      <c r="N277" s="236"/>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zoomScaleNormal="100" workbookViewId="0">
      <selection activeCell="J24" sqref="J24"/>
    </sheetView>
  </sheetViews>
  <sheetFormatPr defaultRowHeight="14.5" x14ac:dyDescent="0.35"/>
  <cols>
    <col min="1" max="1" width="15.1796875" style="11" bestFit="1" customWidth="1"/>
    <col min="2" max="2" width="11.7265625" style="11" customWidth="1"/>
    <col min="3" max="4" width="9.1796875" style="11"/>
    <col min="7" max="7" width="52" customWidth="1"/>
    <col min="8" max="8" width="7.26953125" customWidth="1"/>
    <col min="9" max="9" width="6.1796875" customWidth="1"/>
    <col min="10" max="10" width="60" customWidth="1"/>
    <col min="13" max="13" width="54.81640625" bestFit="1" customWidth="1"/>
    <col min="16" max="16" width="69.26953125" bestFit="1" customWidth="1"/>
    <col min="17" max="17" width="12" customWidth="1"/>
    <col min="18" max="18" width="13.81640625" bestFit="1" customWidth="1"/>
    <col min="22" max="22" width="49.453125" customWidth="1"/>
    <col min="24" max="24" width="35" bestFit="1" customWidth="1"/>
    <col min="25" max="25" width="9.7265625" customWidth="1"/>
    <col min="26" max="26" width="38.1796875" bestFit="1" customWidth="1"/>
    <col min="27" max="27" width="10" customWidth="1"/>
  </cols>
  <sheetData>
    <row r="2" spans="1:26" x14ac:dyDescent="0.35">
      <c r="G2" s="4" t="s">
        <v>139</v>
      </c>
      <c r="J2" s="4" t="s">
        <v>168</v>
      </c>
      <c r="M2" s="4" t="s">
        <v>150</v>
      </c>
      <c r="P2" s="4" t="s">
        <v>151</v>
      </c>
      <c r="Q2" s="4" t="s">
        <v>171</v>
      </c>
      <c r="R2" s="4" t="s">
        <v>170</v>
      </c>
      <c r="V2" s="4" t="s">
        <v>159</v>
      </c>
      <c r="X2" s="4" t="s">
        <v>174</v>
      </c>
      <c r="Z2" s="4" t="s">
        <v>181</v>
      </c>
    </row>
    <row r="3" spans="1:26" ht="14.25" customHeight="1" x14ac:dyDescent="0.35">
      <c r="A3" s="2" t="s">
        <v>14</v>
      </c>
      <c r="B3" s="172" t="s">
        <v>15</v>
      </c>
      <c r="C3" s="172" t="s">
        <v>16</v>
      </c>
      <c r="D3" s="172" t="s">
        <v>17</v>
      </c>
      <c r="G3" s="7" t="s">
        <v>121</v>
      </c>
      <c r="J3" s="7" t="s">
        <v>128</v>
      </c>
      <c r="M3" s="7" t="s">
        <v>130</v>
      </c>
      <c r="P3" s="3" t="s">
        <v>416</v>
      </c>
      <c r="Q3" s="3" t="s">
        <v>302</v>
      </c>
      <c r="R3" s="3" t="s">
        <v>4</v>
      </c>
      <c r="V3" s="5" t="s">
        <v>157</v>
      </c>
      <c r="X3" s="3" t="s">
        <v>180</v>
      </c>
      <c r="Z3" s="3"/>
    </row>
    <row r="4" spans="1:26" ht="14.25" customHeight="1" x14ac:dyDescent="0.35">
      <c r="A4" s="2">
        <v>1</v>
      </c>
      <c r="B4" s="2" t="s">
        <v>18</v>
      </c>
      <c r="C4" s="2" t="s">
        <v>33</v>
      </c>
      <c r="D4" s="2">
        <v>9</v>
      </c>
      <c r="G4" s="7" t="s">
        <v>122</v>
      </c>
      <c r="J4" s="7" t="s">
        <v>129</v>
      </c>
      <c r="M4" s="7" t="s">
        <v>305</v>
      </c>
      <c r="P4" s="3" t="s">
        <v>410</v>
      </c>
      <c r="Q4" s="3" t="s">
        <v>302</v>
      </c>
      <c r="R4" s="3" t="s">
        <v>4</v>
      </c>
      <c r="V4" s="5" t="s">
        <v>133</v>
      </c>
      <c r="X4" s="3" t="s">
        <v>179</v>
      </c>
      <c r="Z4" s="3" t="s">
        <v>182</v>
      </c>
    </row>
    <row r="5" spans="1:26" ht="14.25" customHeight="1" x14ac:dyDescent="0.35">
      <c r="A5" s="2">
        <v>2</v>
      </c>
      <c r="B5" s="2" t="s">
        <v>19</v>
      </c>
      <c r="C5" s="2" t="s">
        <v>34</v>
      </c>
      <c r="D5" s="2">
        <v>1</v>
      </c>
      <c r="G5" s="7" t="s">
        <v>123</v>
      </c>
      <c r="J5" s="7" t="s">
        <v>381</v>
      </c>
      <c r="M5" s="7" t="s">
        <v>131</v>
      </c>
      <c r="P5" s="3" t="s">
        <v>414</v>
      </c>
      <c r="Q5" s="3" t="s">
        <v>302</v>
      </c>
      <c r="R5" s="3" t="s">
        <v>4</v>
      </c>
      <c r="V5" s="5" t="s">
        <v>134</v>
      </c>
      <c r="X5" s="3" t="s">
        <v>178</v>
      </c>
      <c r="Z5" s="3" t="s">
        <v>183</v>
      </c>
    </row>
    <row r="6" spans="1:26" ht="14.25" customHeight="1" x14ac:dyDescent="0.35">
      <c r="A6" s="2">
        <v>3</v>
      </c>
      <c r="B6" s="2" t="s">
        <v>20</v>
      </c>
      <c r="C6" s="2" t="s">
        <v>35</v>
      </c>
      <c r="D6" s="2">
        <v>3</v>
      </c>
      <c r="G6" s="7" t="s">
        <v>124</v>
      </c>
      <c r="J6" s="7" t="s">
        <v>160</v>
      </c>
      <c r="M6" s="7" t="s">
        <v>149</v>
      </c>
      <c r="P6" s="8" t="s">
        <v>409</v>
      </c>
      <c r="Q6" s="3" t="s">
        <v>146</v>
      </c>
      <c r="R6" s="3" t="s">
        <v>4</v>
      </c>
      <c r="V6" s="5" t="s">
        <v>135</v>
      </c>
      <c r="X6" s="3" t="s">
        <v>177</v>
      </c>
      <c r="Z6" s="3" t="s">
        <v>191</v>
      </c>
    </row>
    <row r="7" spans="1:26" ht="14.25" customHeight="1" x14ac:dyDescent="0.35">
      <c r="A7" s="2">
        <v>4</v>
      </c>
      <c r="B7" s="2" t="s">
        <v>26</v>
      </c>
      <c r="C7" s="2" t="s">
        <v>36</v>
      </c>
      <c r="D7" s="2">
        <v>4</v>
      </c>
      <c r="G7" s="8" t="s">
        <v>304</v>
      </c>
      <c r="J7" s="7" t="s">
        <v>161</v>
      </c>
      <c r="M7" s="7" t="s">
        <v>132</v>
      </c>
      <c r="P7" s="8" t="s">
        <v>415</v>
      </c>
      <c r="Q7" s="3" t="s">
        <v>146</v>
      </c>
      <c r="R7" s="3" t="s">
        <v>4</v>
      </c>
      <c r="V7" s="5" t="s">
        <v>136</v>
      </c>
      <c r="X7" s="3" t="s">
        <v>176</v>
      </c>
      <c r="Z7" s="3" t="s">
        <v>184</v>
      </c>
    </row>
    <row r="8" spans="1:26" ht="14.25" customHeight="1" x14ac:dyDescent="0.35">
      <c r="A8" s="2">
        <v>5</v>
      </c>
      <c r="B8" s="2" t="s">
        <v>21</v>
      </c>
      <c r="C8" s="2" t="s">
        <v>37</v>
      </c>
      <c r="D8" s="2">
        <v>10</v>
      </c>
      <c r="G8" s="8" t="s">
        <v>125</v>
      </c>
      <c r="J8" s="8" t="s">
        <v>162</v>
      </c>
      <c r="M8" s="3"/>
      <c r="P8" s="7" t="s">
        <v>411</v>
      </c>
      <c r="Q8" s="3" t="s">
        <v>146</v>
      </c>
      <c r="R8" s="3" t="s">
        <v>142</v>
      </c>
      <c r="V8" s="5" t="s">
        <v>137</v>
      </c>
      <c r="X8" s="3" t="s">
        <v>175</v>
      </c>
      <c r="Z8" s="3" t="s">
        <v>185</v>
      </c>
    </row>
    <row r="9" spans="1:26" ht="14.25" customHeight="1" x14ac:dyDescent="0.35">
      <c r="A9" s="2">
        <v>6</v>
      </c>
      <c r="B9" s="2" t="s">
        <v>22</v>
      </c>
      <c r="C9" s="2" t="s">
        <v>38</v>
      </c>
      <c r="D9" s="2">
        <v>7</v>
      </c>
      <c r="G9" s="8" t="s">
        <v>126</v>
      </c>
      <c r="J9" s="8" t="s">
        <v>163</v>
      </c>
      <c r="P9" s="7" t="s">
        <v>412</v>
      </c>
      <c r="Q9" s="3" t="s">
        <v>146</v>
      </c>
      <c r="R9" s="3" t="s">
        <v>4</v>
      </c>
      <c r="V9" s="5" t="s">
        <v>138</v>
      </c>
      <c r="Z9" s="3" t="s">
        <v>189</v>
      </c>
    </row>
    <row r="10" spans="1:26" ht="14.25" customHeight="1" x14ac:dyDescent="0.35">
      <c r="A10" s="2">
        <v>7</v>
      </c>
      <c r="B10" s="2" t="s">
        <v>23</v>
      </c>
      <c r="C10" s="2" t="s">
        <v>39</v>
      </c>
      <c r="D10" s="2">
        <v>11</v>
      </c>
      <c r="G10" s="8" t="s">
        <v>127</v>
      </c>
      <c r="J10" s="8" t="s">
        <v>164</v>
      </c>
      <c r="P10" s="7"/>
      <c r="Q10" s="3" t="s">
        <v>146</v>
      </c>
      <c r="R10" s="3" t="s">
        <v>4</v>
      </c>
      <c r="V10" s="5" t="s">
        <v>152</v>
      </c>
      <c r="Z10" s="3" t="s">
        <v>186</v>
      </c>
    </row>
    <row r="11" spans="1:26" ht="15" customHeight="1" x14ac:dyDescent="0.35">
      <c r="A11" s="2">
        <v>8</v>
      </c>
      <c r="B11" s="2" t="s">
        <v>24</v>
      </c>
      <c r="C11" s="2" t="s">
        <v>40</v>
      </c>
      <c r="D11" s="2">
        <v>9</v>
      </c>
      <c r="J11" s="8" t="s">
        <v>165</v>
      </c>
      <c r="P11" s="7" t="s">
        <v>413</v>
      </c>
      <c r="Q11" s="3" t="s">
        <v>146</v>
      </c>
      <c r="R11" s="3" t="s">
        <v>143</v>
      </c>
      <c r="V11" s="5" t="s">
        <v>153</v>
      </c>
      <c r="Z11" s="3" t="s">
        <v>187</v>
      </c>
    </row>
    <row r="12" spans="1:26" ht="15" customHeight="1" x14ac:dyDescent="0.35">
      <c r="A12" s="2">
        <v>9</v>
      </c>
      <c r="B12" s="2" t="s">
        <v>25</v>
      </c>
      <c r="C12" s="2" t="s">
        <v>41</v>
      </c>
      <c r="D12" s="2">
        <v>8</v>
      </c>
      <c r="J12" s="7" t="s">
        <v>166</v>
      </c>
      <c r="P12" s="7"/>
      <c r="Q12" s="3"/>
      <c r="R12" s="3"/>
      <c r="V12" s="5" t="s">
        <v>154</v>
      </c>
      <c r="Z12" s="3" t="s">
        <v>190</v>
      </c>
    </row>
    <row r="13" spans="1:26" ht="15" customHeight="1" x14ac:dyDescent="0.35">
      <c r="A13" s="2">
        <v>10</v>
      </c>
      <c r="B13" s="2" t="s">
        <v>27</v>
      </c>
      <c r="C13" s="2" t="s">
        <v>42</v>
      </c>
      <c r="D13" s="2">
        <v>11</v>
      </c>
      <c r="J13" s="7" t="s">
        <v>167</v>
      </c>
      <c r="P13" s="7"/>
      <c r="Q13" s="3"/>
      <c r="R13" s="3"/>
      <c r="V13" s="5" t="s">
        <v>155</v>
      </c>
      <c r="Z13" s="3" t="s">
        <v>188</v>
      </c>
    </row>
    <row r="14" spans="1:26" ht="15" customHeight="1" x14ac:dyDescent="0.35">
      <c r="A14" s="2">
        <v>11</v>
      </c>
      <c r="B14" s="2" t="s">
        <v>28</v>
      </c>
      <c r="C14" s="2" t="s">
        <v>43</v>
      </c>
      <c r="D14" s="2">
        <v>7</v>
      </c>
      <c r="P14" s="6"/>
      <c r="V14" s="5" t="s">
        <v>158</v>
      </c>
    </row>
    <row r="15" spans="1:26" ht="15" customHeight="1" x14ac:dyDescent="0.35">
      <c r="A15" s="2">
        <v>12</v>
      </c>
      <c r="B15" s="2" t="s">
        <v>29</v>
      </c>
      <c r="C15" s="2" t="s">
        <v>44</v>
      </c>
      <c r="D15" s="2">
        <v>7</v>
      </c>
      <c r="G15" s="176" t="s">
        <v>387</v>
      </c>
      <c r="V15" s="5" t="s">
        <v>156</v>
      </c>
    </row>
    <row r="16" spans="1:26" ht="15" customHeight="1" x14ac:dyDescent="0.35">
      <c r="A16" s="2">
        <v>13</v>
      </c>
      <c r="B16" s="2" t="s">
        <v>30</v>
      </c>
      <c r="C16" s="2" t="s">
        <v>45</v>
      </c>
      <c r="D16" s="2">
        <v>8</v>
      </c>
      <c r="G16" s="3" t="s">
        <v>378</v>
      </c>
      <c r="V16" s="6"/>
    </row>
    <row r="17" spans="1:22" ht="15" customHeight="1" x14ac:dyDescent="0.35">
      <c r="A17" s="2">
        <v>14</v>
      </c>
      <c r="B17" s="2" t="s">
        <v>31</v>
      </c>
      <c r="C17" s="2" t="s">
        <v>46</v>
      </c>
      <c r="D17" s="2">
        <v>8</v>
      </c>
      <c r="G17" s="3" t="s">
        <v>379</v>
      </c>
    </row>
    <row r="18" spans="1:22" ht="15" customHeight="1" x14ac:dyDescent="0.35">
      <c r="A18" s="2">
        <v>15</v>
      </c>
      <c r="B18" s="2" t="s">
        <v>32</v>
      </c>
      <c r="C18" s="2" t="s">
        <v>47</v>
      </c>
      <c r="D18" s="2">
        <v>11</v>
      </c>
      <c r="G18" s="3" t="s">
        <v>380</v>
      </c>
    </row>
    <row r="19" spans="1:22" ht="15" customHeight="1" x14ac:dyDescent="0.35">
      <c r="A19" s="2">
        <v>16</v>
      </c>
      <c r="B19" s="2" t="s">
        <v>193</v>
      </c>
      <c r="C19" s="2" t="s">
        <v>48</v>
      </c>
      <c r="D19" s="2">
        <v>5</v>
      </c>
      <c r="G19" s="3" t="s">
        <v>425</v>
      </c>
      <c r="V19" s="6"/>
    </row>
    <row r="20" spans="1:22" x14ac:dyDescent="0.35">
      <c r="A20" s="2">
        <v>17</v>
      </c>
      <c r="B20" s="2" t="s">
        <v>194</v>
      </c>
      <c r="C20" s="2" t="s">
        <v>49</v>
      </c>
      <c r="D20" s="2">
        <v>3</v>
      </c>
    </row>
    <row r="21" spans="1:22" ht="21.75" customHeight="1" x14ac:dyDescent="0.35">
      <c r="A21" s="2">
        <v>18</v>
      </c>
      <c r="B21" s="2" t="s">
        <v>195</v>
      </c>
      <c r="C21" s="2" t="s">
        <v>50</v>
      </c>
      <c r="D21" s="2">
        <v>12</v>
      </c>
      <c r="G21" s="175" t="s">
        <v>386</v>
      </c>
    </row>
    <row r="22" spans="1:22" ht="15.5" x14ac:dyDescent="0.35">
      <c r="A22" s="2">
        <v>19</v>
      </c>
      <c r="B22" s="2" t="s">
        <v>196</v>
      </c>
      <c r="C22" s="2" t="s">
        <v>51</v>
      </c>
      <c r="D22" s="2">
        <v>7</v>
      </c>
      <c r="G22" s="8" t="s">
        <v>383</v>
      </c>
    </row>
    <row r="23" spans="1:22" ht="15.5" x14ac:dyDescent="0.35">
      <c r="A23" s="2">
        <v>20</v>
      </c>
      <c r="B23" s="2" t="s">
        <v>197</v>
      </c>
      <c r="C23" s="2" t="s">
        <v>52</v>
      </c>
      <c r="D23" s="2">
        <v>1</v>
      </c>
      <c r="G23" s="8" t="s">
        <v>384</v>
      </c>
    </row>
    <row r="24" spans="1:22" x14ac:dyDescent="0.35">
      <c r="A24" s="2">
        <v>21</v>
      </c>
      <c r="B24" s="2" t="s">
        <v>198</v>
      </c>
      <c r="C24" s="2" t="s">
        <v>53</v>
      </c>
      <c r="D24" s="2">
        <v>6</v>
      </c>
      <c r="G24" s="7" t="s">
        <v>385</v>
      </c>
    </row>
    <row r="25" spans="1:22" x14ac:dyDescent="0.35">
      <c r="A25" s="2">
        <v>22</v>
      </c>
      <c r="B25" s="2" t="s">
        <v>199</v>
      </c>
      <c r="C25" s="2" t="s">
        <v>54</v>
      </c>
      <c r="D25" s="2">
        <v>3</v>
      </c>
    </row>
    <row r="26" spans="1:22" x14ac:dyDescent="0.35">
      <c r="A26" s="2">
        <v>23</v>
      </c>
      <c r="B26" s="2" t="s">
        <v>200</v>
      </c>
      <c r="C26" s="2" t="s">
        <v>55</v>
      </c>
      <c r="D26" s="2">
        <v>5</v>
      </c>
    </row>
    <row r="27" spans="1:22" x14ac:dyDescent="0.35">
      <c r="A27" s="2">
        <v>24</v>
      </c>
      <c r="B27" s="2" t="s">
        <v>201</v>
      </c>
      <c r="C27" s="2" t="s">
        <v>56</v>
      </c>
      <c r="D27" s="2">
        <v>6</v>
      </c>
    </row>
    <row r="28" spans="1:22" x14ac:dyDescent="0.35">
      <c r="A28" s="2">
        <v>25</v>
      </c>
      <c r="B28" s="2" t="s">
        <v>202</v>
      </c>
      <c r="C28" s="2" t="s">
        <v>57</v>
      </c>
      <c r="D28" s="2">
        <v>6</v>
      </c>
    </row>
    <row r="29" spans="1:22" x14ac:dyDescent="0.35">
      <c r="A29" s="2">
        <v>26</v>
      </c>
      <c r="B29" s="2" t="s">
        <v>203</v>
      </c>
      <c r="C29" s="2" t="s">
        <v>58</v>
      </c>
      <c r="D29" s="2">
        <v>2</v>
      </c>
    </row>
    <row r="30" spans="1:22" x14ac:dyDescent="0.35">
      <c r="A30" s="2">
        <v>27</v>
      </c>
      <c r="B30" s="2" t="s">
        <v>204</v>
      </c>
      <c r="C30" s="2" t="s">
        <v>59</v>
      </c>
      <c r="D30" s="2">
        <v>10</v>
      </c>
    </row>
    <row r="31" spans="1:22" x14ac:dyDescent="0.35">
      <c r="A31" s="2">
        <v>28</v>
      </c>
      <c r="B31" s="2" t="s">
        <v>205</v>
      </c>
      <c r="C31" s="2" t="s">
        <v>60</v>
      </c>
      <c r="D31" s="2">
        <v>12</v>
      </c>
    </row>
    <row r="32" spans="1:22" x14ac:dyDescent="0.35">
      <c r="A32" s="2">
        <v>29</v>
      </c>
      <c r="B32" s="2" t="s">
        <v>206</v>
      </c>
      <c r="C32" s="2" t="s">
        <v>61</v>
      </c>
      <c r="D32" s="2">
        <v>8</v>
      </c>
    </row>
    <row r="33" spans="1:4" x14ac:dyDescent="0.35">
      <c r="A33" s="2">
        <v>30</v>
      </c>
      <c r="B33" s="2" t="s">
        <v>207</v>
      </c>
      <c r="C33" s="2" t="s">
        <v>62</v>
      </c>
      <c r="D33" s="2">
        <v>5</v>
      </c>
    </row>
    <row r="34" spans="1:4" x14ac:dyDescent="0.35">
      <c r="A34" s="2">
        <v>31</v>
      </c>
      <c r="B34" s="2" t="s">
        <v>208</v>
      </c>
      <c r="C34" s="2" t="s">
        <v>63</v>
      </c>
      <c r="D34" s="2">
        <v>8</v>
      </c>
    </row>
    <row r="35" spans="1:4" x14ac:dyDescent="0.35">
      <c r="A35" s="2">
        <v>32</v>
      </c>
      <c r="B35" s="2" t="s">
        <v>209</v>
      </c>
      <c r="C35" s="2" t="s">
        <v>64</v>
      </c>
      <c r="D35" s="2">
        <v>1</v>
      </c>
    </row>
    <row r="36" spans="1:4" x14ac:dyDescent="0.35">
      <c r="A36" s="2">
        <v>33</v>
      </c>
      <c r="B36" s="2" t="s">
        <v>211</v>
      </c>
      <c r="C36" s="2" t="s">
        <v>65</v>
      </c>
      <c r="D36" s="2">
        <v>1</v>
      </c>
    </row>
    <row r="37" spans="1:4" x14ac:dyDescent="0.35">
      <c r="A37" s="2">
        <v>34</v>
      </c>
      <c r="B37" s="2" t="s">
        <v>210</v>
      </c>
      <c r="C37" s="2" t="s">
        <v>66</v>
      </c>
      <c r="D37" s="2">
        <v>11</v>
      </c>
    </row>
    <row r="38" spans="1:4" x14ac:dyDescent="0.35">
      <c r="A38" s="2">
        <v>35</v>
      </c>
      <c r="B38" s="2" t="s">
        <v>212</v>
      </c>
      <c r="C38" s="2" t="s">
        <v>67</v>
      </c>
      <c r="D38" s="2">
        <v>2</v>
      </c>
    </row>
    <row r="39" spans="1:4" x14ac:dyDescent="0.35">
      <c r="A39" s="2">
        <v>36</v>
      </c>
      <c r="B39" s="2" t="s">
        <v>213</v>
      </c>
      <c r="C39" s="2" t="s">
        <v>68</v>
      </c>
      <c r="D39" s="2">
        <v>9</v>
      </c>
    </row>
    <row r="40" spans="1:4" x14ac:dyDescent="0.35">
      <c r="A40" s="2">
        <v>37</v>
      </c>
      <c r="B40" s="2" t="s">
        <v>214</v>
      </c>
      <c r="C40" s="2" t="s">
        <v>69</v>
      </c>
      <c r="D40" s="2">
        <v>10</v>
      </c>
    </row>
    <row r="41" spans="1:4" x14ac:dyDescent="0.35">
      <c r="A41" s="2">
        <v>38</v>
      </c>
      <c r="B41" s="2" t="s">
        <v>215</v>
      </c>
      <c r="C41" s="2" t="s">
        <v>70</v>
      </c>
      <c r="D41" s="2">
        <v>11</v>
      </c>
    </row>
    <row r="42" spans="1:4" x14ac:dyDescent="0.35">
      <c r="A42" s="2">
        <v>39</v>
      </c>
      <c r="B42" s="2" t="s">
        <v>216</v>
      </c>
      <c r="C42" s="2" t="s">
        <v>71</v>
      </c>
      <c r="D42" s="2">
        <v>3</v>
      </c>
    </row>
    <row r="43" spans="1:4" x14ac:dyDescent="0.35">
      <c r="A43" s="2">
        <v>40</v>
      </c>
      <c r="B43" s="2" t="s">
        <v>217</v>
      </c>
      <c r="C43" s="2" t="s">
        <v>72</v>
      </c>
      <c r="D43" s="2">
        <v>9</v>
      </c>
    </row>
    <row r="44" spans="1:4" x14ac:dyDescent="0.35">
      <c r="A44" s="2">
        <v>41</v>
      </c>
      <c r="B44" s="2" t="s">
        <v>218</v>
      </c>
      <c r="C44" s="2" t="s">
        <v>73</v>
      </c>
      <c r="D44" s="2">
        <v>11</v>
      </c>
    </row>
    <row r="45" spans="1:4" x14ac:dyDescent="0.35">
      <c r="A45" s="2">
        <v>42</v>
      </c>
      <c r="B45" s="2" t="s">
        <v>219</v>
      </c>
      <c r="C45" s="2" t="s">
        <v>74</v>
      </c>
      <c r="D45" s="2">
        <v>5</v>
      </c>
    </row>
    <row r="46" spans="1:4" x14ac:dyDescent="0.35">
      <c r="A46" s="2">
        <v>43</v>
      </c>
      <c r="B46" s="2" t="s">
        <v>220</v>
      </c>
      <c r="C46" s="2" t="s">
        <v>75</v>
      </c>
      <c r="D46" s="2">
        <v>12</v>
      </c>
    </row>
    <row r="47" spans="1:4" x14ac:dyDescent="0.35">
      <c r="A47" s="2">
        <v>44</v>
      </c>
      <c r="B47" s="2" t="s">
        <v>221</v>
      </c>
      <c r="C47" s="2" t="s">
        <v>76</v>
      </c>
      <c r="D47" s="2">
        <v>9</v>
      </c>
    </row>
    <row r="48" spans="1:4" x14ac:dyDescent="0.35">
      <c r="A48" s="2">
        <v>45</v>
      </c>
      <c r="B48" s="2" t="s">
        <v>222</v>
      </c>
      <c r="C48" s="2" t="s">
        <v>77</v>
      </c>
      <c r="D48" s="2">
        <v>5</v>
      </c>
    </row>
    <row r="49" spans="1:4" x14ac:dyDescent="0.35">
      <c r="A49" s="2">
        <v>46</v>
      </c>
      <c r="B49" s="2" t="s">
        <v>223</v>
      </c>
      <c r="C49" s="2" t="s">
        <v>78</v>
      </c>
      <c r="D49" s="2">
        <v>7</v>
      </c>
    </row>
    <row r="50" spans="1:4" x14ac:dyDescent="0.35">
      <c r="A50" s="2">
        <v>47</v>
      </c>
      <c r="B50" s="2" t="s">
        <v>224</v>
      </c>
      <c r="C50" s="2" t="s">
        <v>79</v>
      </c>
      <c r="D50" s="2">
        <v>3</v>
      </c>
    </row>
    <row r="51" spans="1:4" x14ac:dyDescent="0.35">
      <c r="A51" s="2">
        <v>48</v>
      </c>
      <c r="B51" s="2" t="s">
        <v>225</v>
      </c>
      <c r="C51" s="2" t="s">
        <v>80</v>
      </c>
      <c r="D51" s="2">
        <v>2</v>
      </c>
    </row>
    <row r="52" spans="1:4" x14ac:dyDescent="0.35">
      <c r="A52" s="2">
        <v>49</v>
      </c>
      <c r="B52" s="2" t="s">
        <v>226</v>
      </c>
      <c r="C52" s="2" t="s">
        <v>81</v>
      </c>
      <c r="D52" s="2">
        <v>6</v>
      </c>
    </row>
    <row r="53" spans="1:4" x14ac:dyDescent="0.35">
      <c r="A53" s="2">
        <v>50</v>
      </c>
      <c r="B53" s="2" t="s">
        <v>227</v>
      </c>
      <c r="C53" s="2" t="s">
        <v>82</v>
      </c>
      <c r="D53" s="2">
        <v>4</v>
      </c>
    </row>
    <row r="54" spans="1:4" x14ac:dyDescent="0.35">
      <c r="A54" s="2">
        <v>51</v>
      </c>
      <c r="B54" s="2" t="s">
        <v>228</v>
      </c>
      <c r="C54" s="2" t="s">
        <v>83</v>
      </c>
      <c r="D54" s="2">
        <v>6</v>
      </c>
    </row>
    <row r="55" spans="1:4" x14ac:dyDescent="0.35">
      <c r="A55" s="2">
        <v>52</v>
      </c>
      <c r="B55" s="2" t="s">
        <v>229</v>
      </c>
      <c r="C55" s="2" t="s">
        <v>84</v>
      </c>
      <c r="D55" s="2">
        <v>3</v>
      </c>
    </row>
    <row r="56" spans="1:4" x14ac:dyDescent="0.35">
      <c r="A56" s="2">
        <v>53</v>
      </c>
      <c r="B56" s="2" t="s">
        <v>230</v>
      </c>
      <c r="C56" s="2" t="s">
        <v>85</v>
      </c>
      <c r="D56" s="2">
        <v>10</v>
      </c>
    </row>
    <row r="57" spans="1:4" x14ac:dyDescent="0.35">
      <c r="A57" s="2">
        <v>54</v>
      </c>
      <c r="B57" s="2" t="s">
        <v>231</v>
      </c>
      <c r="C57" s="2" t="s">
        <v>86</v>
      </c>
      <c r="D57" s="2">
        <v>7</v>
      </c>
    </row>
    <row r="58" spans="1:4" x14ac:dyDescent="0.35">
      <c r="A58" s="2">
        <v>55</v>
      </c>
      <c r="B58" s="2" t="s">
        <v>232</v>
      </c>
      <c r="C58" s="2" t="s">
        <v>87</v>
      </c>
      <c r="D58" s="2">
        <v>7</v>
      </c>
    </row>
    <row r="59" spans="1:4" x14ac:dyDescent="0.35">
      <c r="A59" s="2">
        <v>56</v>
      </c>
      <c r="B59" s="2" t="s">
        <v>233</v>
      </c>
      <c r="C59" s="2" t="s">
        <v>88</v>
      </c>
      <c r="D59" s="2">
        <v>10</v>
      </c>
    </row>
    <row r="60" spans="1:4" x14ac:dyDescent="0.35">
      <c r="A60" s="2">
        <v>57</v>
      </c>
      <c r="B60" s="2" t="s">
        <v>234</v>
      </c>
      <c r="C60" s="2" t="s">
        <v>89</v>
      </c>
      <c r="D60" s="2">
        <v>7</v>
      </c>
    </row>
    <row r="61" spans="1:4" x14ac:dyDescent="0.35">
      <c r="A61" s="2">
        <v>58</v>
      </c>
      <c r="B61" s="2" t="s">
        <v>235</v>
      </c>
      <c r="C61" s="2" t="s">
        <v>90</v>
      </c>
      <c r="D61" s="2">
        <v>10</v>
      </c>
    </row>
    <row r="62" spans="1:4" x14ac:dyDescent="0.35">
      <c r="A62" s="2">
        <v>59</v>
      </c>
      <c r="B62" s="2" t="s">
        <v>236</v>
      </c>
      <c r="C62" s="2" t="s">
        <v>91</v>
      </c>
      <c r="D62" s="2">
        <v>6</v>
      </c>
    </row>
    <row r="63" spans="1:4" x14ac:dyDescent="0.35">
      <c r="A63" s="2">
        <v>60</v>
      </c>
      <c r="B63" s="2" t="s">
        <v>237</v>
      </c>
      <c r="C63" s="2" t="s">
        <v>92</v>
      </c>
      <c r="D63" s="2">
        <v>5</v>
      </c>
    </row>
    <row r="64" spans="1:4" x14ac:dyDescent="0.35">
      <c r="A64" s="2">
        <v>61</v>
      </c>
      <c r="B64" s="2" t="s">
        <v>238</v>
      </c>
      <c r="C64" s="2" t="s">
        <v>93</v>
      </c>
      <c r="D64" s="2">
        <v>10</v>
      </c>
    </row>
    <row r="65" spans="1:4" x14ac:dyDescent="0.35">
      <c r="A65" s="2">
        <v>62</v>
      </c>
      <c r="B65" s="2" t="s">
        <v>239</v>
      </c>
      <c r="C65" s="2" t="s">
        <v>94</v>
      </c>
      <c r="D65" s="2">
        <v>2</v>
      </c>
    </row>
    <row r="66" spans="1:4" x14ac:dyDescent="0.35">
      <c r="A66" s="2">
        <v>63</v>
      </c>
      <c r="B66" s="2" t="s">
        <v>240</v>
      </c>
      <c r="C66" s="2" t="s">
        <v>95</v>
      </c>
      <c r="D66" s="2">
        <v>1</v>
      </c>
    </row>
    <row r="67" spans="1:4" x14ac:dyDescent="0.35">
      <c r="A67" s="2">
        <v>64</v>
      </c>
      <c r="B67" s="2" t="s">
        <v>241</v>
      </c>
      <c r="C67" s="2" t="s">
        <v>96</v>
      </c>
      <c r="D67" s="2">
        <v>5</v>
      </c>
    </row>
    <row r="68" spans="1:4" x14ac:dyDescent="0.35">
      <c r="A68" s="2">
        <v>65</v>
      </c>
      <c r="B68" s="2" t="s">
        <v>242</v>
      </c>
      <c r="C68" s="2" t="s">
        <v>97</v>
      </c>
      <c r="D68" s="2">
        <v>6</v>
      </c>
    </row>
    <row r="69" spans="1:4" x14ac:dyDescent="0.35">
      <c r="A69" s="2">
        <v>66</v>
      </c>
      <c r="B69" s="2" t="s">
        <v>243</v>
      </c>
      <c r="C69" s="2" t="s">
        <v>98</v>
      </c>
      <c r="D69" s="2">
        <v>9</v>
      </c>
    </row>
    <row r="70" spans="1:4" x14ac:dyDescent="0.35">
      <c r="A70" s="2">
        <v>67</v>
      </c>
      <c r="B70" s="2" t="s">
        <v>244</v>
      </c>
      <c r="C70" s="2" t="s">
        <v>99</v>
      </c>
      <c r="D70" s="2">
        <v>4</v>
      </c>
    </row>
    <row r="71" spans="1:4" x14ac:dyDescent="0.35">
      <c r="A71" s="2">
        <v>68</v>
      </c>
      <c r="B71" s="2" t="s">
        <v>245</v>
      </c>
      <c r="C71" s="2" t="s">
        <v>100</v>
      </c>
      <c r="D71" s="2">
        <v>8</v>
      </c>
    </row>
    <row r="72" spans="1:4" x14ac:dyDescent="0.35">
      <c r="A72" s="2">
        <v>69</v>
      </c>
      <c r="B72" s="2" t="s">
        <v>246</v>
      </c>
      <c r="C72" s="2" t="s">
        <v>101</v>
      </c>
      <c r="D72" s="2">
        <v>1</v>
      </c>
    </row>
    <row r="73" spans="1:4" x14ac:dyDescent="0.35">
      <c r="A73" s="2">
        <v>70</v>
      </c>
      <c r="B73" s="2" t="s">
        <v>247</v>
      </c>
      <c r="C73" s="2" t="s">
        <v>102</v>
      </c>
      <c r="D73" s="2">
        <v>3</v>
      </c>
    </row>
    <row r="74" spans="1:4" x14ac:dyDescent="0.35">
      <c r="A74" s="2">
        <v>71</v>
      </c>
      <c r="B74" s="2" t="s">
        <v>248</v>
      </c>
      <c r="C74" s="2" t="s">
        <v>103</v>
      </c>
      <c r="D74" s="2">
        <v>9</v>
      </c>
    </row>
    <row r="75" spans="1:4" x14ac:dyDescent="0.35">
      <c r="A75" s="2">
        <v>72</v>
      </c>
      <c r="B75" s="2" t="s">
        <v>249</v>
      </c>
      <c r="C75" s="2" t="s">
        <v>104</v>
      </c>
      <c r="D75" s="2">
        <v>2</v>
      </c>
    </row>
    <row r="76" spans="1:4" x14ac:dyDescent="0.35">
      <c r="A76" s="2">
        <v>73</v>
      </c>
      <c r="B76" s="2" t="s">
        <v>250</v>
      </c>
      <c r="C76" s="2" t="s">
        <v>105</v>
      </c>
      <c r="D76" s="2">
        <v>9</v>
      </c>
    </row>
    <row r="77" spans="1:4" x14ac:dyDescent="0.35">
      <c r="A77" s="2">
        <v>74</v>
      </c>
      <c r="B77" s="2" t="s">
        <v>251</v>
      </c>
      <c r="C77" s="2" t="s">
        <v>106</v>
      </c>
      <c r="D77" s="2">
        <v>2</v>
      </c>
    </row>
    <row r="78" spans="1:4" x14ac:dyDescent="0.35">
      <c r="A78" s="2">
        <v>75</v>
      </c>
      <c r="B78" s="2" t="s">
        <v>252</v>
      </c>
      <c r="C78" s="2" t="s">
        <v>107</v>
      </c>
      <c r="D78" s="2">
        <v>7</v>
      </c>
    </row>
    <row r="79" spans="1:4" x14ac:dyDescent="0.35">
      <c r="A79" s="2">
        <v>76</v>
      </c>
      <c r="B79" s="2" t="s">
        <v>253</v>
      </c>
      <c r="C79" s="2" t="s">
        <v>108</v>
      </c>
      <c r="D79" s="2">
        <v>4</v>
      </c>
    </row>
    <row r="80" spans="1:4" x14ac:dyDescent="0.35">
      <c r="A80" s="2">
        <v>77</v>
      </c>
      <c r="B80" s="2" t="s">
        <v>254</v>
      </c>
      <c r="C80" s="2" t="s">
        <v>109</v>
      </c>
      <c r="D80" s="2">
        <v>4</v>
      </c>
    </row>
    <row r="81" spans="1:4" x14ac:dyDescent="0.35">
      <c r="A81" s="2">
        <v>78</v>
      </c>
      <c r="B81" s="2" t="s">
        <v>255</v>
      </c>
      <c r="C81" s="2" t="s">
        <v>110</v>
      </c>
      <c r="D81" s="2">
        <v>4</v>
      </c>
    </row>
    <row r="82" spans="1:4" x14ac:dyDescent="0.35">
      <c r="A82" s="2">
        <v>79</v>
      </c>
      <c r="B82" s="2" t="s">
        <v>256</v>
      </c>
      <c r="C82" s="2" t="s">
        <v>111</v>
      </c>
      <c r="D82" s="2">
        <v>11</v>
      </c>
    </row>
    <row r="83" spans="1:4" x14ac:dyDescent="0.35">
      <c r="A83" s="2">
        <v>80</v>
      </c>
      <c r="B83" s="2" t="s">
        <v>257</v>
      </c>
      <c r="C83" s="2" t="s">
        <v>112</v>
      </c>
      <c r="D83" s="2">
        <v>6</v>
      </c>
    </row>
    <row r="84" spans="1:4" x14ac:dyDescent="0.35">
      <c r="A84" s="2">
        <v>81</v>
      </c>
      <c r="B84" s="2" t="s">
        <v>258</v>
      </c>
      <c r="C84" s="2" t="s">
        <v>113</v>
      </c>
      <c r="D84" s="2">
        <v>1</v>
      </c>
    </row>
    <row r="85" spans="1:4" x14ac:dyDescent="0.35">
      <c r="A85" s="2">
        <v>82</v>
      </c>
      <c r="B85" s="2" t="s">
        <v>259</v>
      </c>
      <c r="C85" s="2" t="s">
        <v>114</v>
      </c>
      <c r="D85" s="2">
        <v>10</v>
      </c>
    </row>
    <row r="86" spans="1:4" x14ac:dyDescent="0.35">
      <c r="A86" s="2">
        <v>83</v>
      </c>
      <c r="B86" s="2" t="s">
        <v>260</v>
      </c>
      <c r="C86" s="2" t="s">
        <v>115</v>
      </c>
      <c r="D86" s="2">
        <v>8</v>
      </c>
    </row>
    <row r="87" spans="1:4" x14ac:dyDescent="0.35">
      <c r="A87" s="2">
        <v>84</v>
      </c>
      <c r="B87" s="2" t="s">
        <v>261</v>
      </c>
      <c r="C87" s="2" t="s">
        <v>116</v>
      </c>
      <c r="D87" s="2">
        <v>10</v>
      </c>
    </row>
    <row r="88" spans="1:4" x14ac:dyDescent="0.35">
      <c r="A88" s="2">
        <v>85</v>
      </c>
      <c r="B88" s="2" t="s">
        <v>262</v>
      </c>
      <c r="C88" s="2" t="s">
        <v>117</v>
      </c>
      <c r="D88" s="2">
        <v>3</v>
      </c>
    </row>
    <row r="89" spans="1:4" x14ac:dyDescent="0.35">
      <c r="A89" s="2">
        <v>86</v>
      </c>
      <c r="B89" s="2" t="s">
        <v>263</v>
      </c>
      <c r="C89" s="2" t="s">
        <v>118</v>
      </c>
      <c r="D89" s="2">
        <v>2</v>
      </c>
    </row>
    <row r="90" spans="1:4" x14ac:dyDescent="0.35">
      <c r="A90" s="2">
        <v>87</v>
      </c>
      <c r="B90" s="2" t="s">
        <v>264</v>
      </c>
      <c r="C90" s="2" t="s">
        <v>119</v>
      </c>
      <c r="D90" s="2">
        <v>2</v>
      </c>
    </row>
    <row r="91" spans="1:4" x14ac:dyDescent="0.35">
      <c r="A91" s="2">
        <v>88</v>
      </c>
      <c r="B91" s="2" t="s">
        <v>265</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5e85dd46f87df59310603d2d40134df5">
  <xsd:schema xmlns:xsd="http://www.w3.org/2001/XMLSchema" xmlns:xs="http://www.w3.org/2001/XMLSchema" xmlns:p="http://schemas.microsoft.com/office/2006/metadata/properties" xmlns:ns2="cdf5cfbf-cf86-4eb7-ac31-a9fd0075546e" targetNamespace="http://schemas.microsoft.com/office/2006/metadata/properties" ma:root="true" ma:fieldsID="2cc926c9155e1d588be119edf2be2550"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686721-BA36-4918-903D-2B07D154216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A462AC1-37A1-4979-89E0-FD179A4944AC}">
  <ds:schemaRefs>
    <ds:schemaRef ds:uri="http://schemas.microsoft.com/sharepoint/v3/contenttype/forms"/>
  </ds:schemaRefs>
</ds:datastoreItem>
</file>

<file path=customXml/itemProps3.xml><?xml version="1.0" encoding="utf-8"?>
<ds:datastoreItem xmlns:ds="http://schemas.openxmlformats.org/officeDocument/2006/customXml" ds:itemID="{0EA26566-34E7-4F6A-8C54-2DE311DC4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vt:i4>
      </vt:variant>
    </vt:vector>
  </HeadingPairs>
  <TitlesOfParts>
    <vt:vector size="25" baseType="lpstr">
      <vt:lpstr>BR-100</vt:lpstr>
      <vt:lpstr>AWS Coding Input</vt:lpstr>
      <vt:lpstr>SNBI Transition Form</vt:lpstr>
      <vt:lpstr>Calcs &amp; Signs</vt:lpstr>
      <vt:lpstr>BrR_Results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Aaron Adkins</cp:lastModifiedBy>
  <cp:lastPrinted>2023-11-17T20:19:34Z</cp:lastPrinted>
  <dcterms:created xsi:type="dcterms:W3CDTF">2015-02-24T16:25:39Z</dcterms:created>
  <dcterms:modified xsi:type="dcterms:W3CDTF">2023-11-17T20:20:14Z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